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'!$7:$12</definedName>
    <definedName name="_xlnm.Print_Area" localSheetId="0">'Прил №2 '!$A$1:$U$85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5" i="2" l="1"/>
  <c r="I68" i="2" l="1"/>
  <c r="J14" i="2"/>
  <c r="I53" i="2"/>
  <c r="I54" i="2"/>
  <c r="J63" i="2" l="1"/>
  <c r="U84" i="2" l="1"/>
  <c r="Q84" i="2"/>
  <c r="M84" i="2"/>
  <c r="R83" i="2"/>
  <c r="U83" i="2" s="1"/>
  <c r="N83" i="2"/>
  <c r="Q83" i="2" s="1"/>
  <c r="M80" i="2" l="1"/>
  <c r="M15" i="2"/>
  <c r="M16" i="2"/>
  <c r="M17" i="2"/>
  <c r="M18" i="2"/>
  <c r="M19" i="2"/>
  <c r="J76" i="2" l="1"/>
  <c r="U53" i="2" l="1"/>
  <c r="U54" i="2"/>
  <c r="Q53" i="2"/>
  <c r="Q54" i="2"/>
  <c r="M52" i="2"/>
  <c r="M53" i="2"/>
  <c r="M54" i="2"/>
  <c r="E53" i="2" l="1"/>
  <c r="E54" i="2"/>
  <c r="T34" i="2"/>
  <c r="P34" i="2"/>
  <c r="J69" i="2" l="1"/>
  <c r="J62" i="2" s="1"/>
  <c r="M66" i="2"/>
  <c r="M67" i="2"/>
  <c r="M68" i="2"/>
  <c r="E68" i="2" s="1"/>
  <c r="M65" i="2"/>
  <c r="J83" i="2"/>
  <c r="M83" i="2" s="1"/>
  <c r="J23" i="2"/>
  <c r="M22" i="2"/>
  <c r="M63" i="2" l="1"/>
  <c r="M74" i="2"/>
  <c r="Q74" i="2"/>
  <c r="U82" i="2" l="1"/>
  <c r="U81" i="2" s="1"/>
  <c r="T81" i="2"/>
  <c r="S81" i="2"/>
  <c r="R81" i="2"/>
  <c r="U80" i="2"/>
  <c r="U79" i="2" s="1"/>
  <c r="T79" i="2"/>
  <c r="S79" i="2"/>
  <c r="R79" i="2"/>
  <c r="U78" i="2"/>
  <c r="U77" i="2" s="1"/>
  <c r="T77" i="2"/>
  <c r="S77" i="2"/>
  <c r="R77" i="2"/>
  <c r="U76" i="2"/>
  <c r="U75" i="2" s="1"/>
  <c r="T75" i="2"/>
  <c r="S75" i="2"/>
  <c r="R75" i="2"/>
  <c r="U74" i="2"/>
  <c r="U73" i="2" s="1"/>
  <c r="T73" i="2"/>
  <c r="S73" i="2"/>
  <c r="R73" i="2"/>
  <c r="U72" i="2"/>
  <c r="U71" i="2" s="1"/>
  <c r="T71" i="2"/>
  <c r="S71" i="2"/>
  <c r="R71" i="2"/>
  <c r="U70" i="2"/>
  <c r="U63" i="2"/>
  <c r="T63" i="2"/>
  <c r="S63" i="2"/>
  <c r="R63" i="2"/>
  <c r="U62" i="2"/>
  <c r="T62" i="2"/>
  <c r="S62" i="2"/>
  <c r="R62" i="2"/>
  <c r="U61" i="2"/>
  <c r="T60" i="2"/>
  <c r="U60" i="2" s="1"/>
  <c r="U59" i="2"/>
  <c r="U58" i="2"/>
  <c r="T57" i="2"/>
  <c r="U57" i="2" s="1"/>
  <c r="U56" i="2"/>
  <c r="T55" i="2"/>
  <c r="U52" i="2"/>
  <c r="U51" i="2"/>
  <c r="T49" i="2"/>
  <c r="U49" i="2" s="1"/>
  <c r="S48" i="2"/>
  <c r="R48" i="2"/>
  <c r="U47" i="2"/>
  <c r="U46" i="2"/>
  <c r="U45" i="2"/>
  <c r="U44" i="2"/>
  <c r="T43" i="2"/>
  <c r="S43" i="2"/>
  <c r="R43" i="2"/>
  <c r="U42" i="2"/>
  <c r="U41" i="2"/>
  <c r="U40" i="2"/>
  <c r="U39" i="2"/>
  <c r="U38" i="2"/>
  <c r="U37" i="2"/>
  <c r="U36" i="2"/>
  <c r="U35" i="2"/>
  <c r="S34" i="2"/>
  <c r="R34" i="2"/>
  <c r="U33" i="2"/>
  <c r="U32" i="2"/>
  <c r="T31" i="2"/>
  <c r="T30" i="2" s="1"/>
  <c r="S31" i="2"/>
  <c r="S30" i="2" s="1"/>
  <c r="R31" i="2"/>
  <c r="U28" i="2"/>
  <c r="U27" i="2"/>
  <c r="U26" i="2" s="1"/>
  <c r="R26" i="2"/>
  <c r="U25" i="2"/>
  <c r="U24" i="2"/>
  <c r="T23" i="2"/>
  <c r="S23" i="2"/>
  <c r="S13" i="2" s="1"/>
  <c r="R23" i="2"/>
  <c r="U21" i="2"/>
  <c r="U20" i="2"/>
  <c r="U19" i="2"/>
  <c r="U18" i="2"/>
  <c r="R17" i="2"/>
  <c r="U17" i="2" s="1"/>
  <c r="U16" i="2"/>
  <c r="U15" i="2"/>
  <c r="T14" i="2"/>
  <c r="S14" i="2"/>
  <c r="U34" i="2" l="1"/>
  <c r="T48" i="2"/>
  <c r="U48" i="2" s="1"/>
  <c r="U31" i="2"/>
  <c r="U30" i="2" s="1"/>
  <c r="U23" i="2"/>
  <c r="S29" i="2"/>
  <c r="S85" i="2" s="1"/>
  <c r="R30" i="2"/>
  <c r="R29" i="2" s="1"/>
  <c r="U43" i="2"/>
  <c r="U55" i="2"/>
  <c r="R14" i="2"/>
  <c r="F82" i="2"/>
  <c r="U29" i="2" l="1"/>
  <c r="U14" i="2"/>
  <c r="R13" i="2"/>
  <c r="T29" i="2"/>
  <c r="T85" i="2" s="1"/>
  <c r="F72" i="2"/>
  <c r="F70" i="2"/>
  <c r="F28" i="2"/>
  <c r="F24" i="2"/>
  <c r="F27" i="2"/>
  <c r="F26" i="2" s="1"/>
  <c r="I22" i="2"/>
  <c r="E22" i="2" s="1"/>
  <c r="F21" i="2"/>
  <c r="F18" i="2"/>
  <c r="F17" i="2"/>
  <c r="U13" i="2" l="1"/>
  <c r="U85" i="2" s="1"/>
  <c r="R85" i="2"/>
  <c r="F16" i="2"/>
  <c r="F15" i="2" l="1"/>
  <c r="F14" i="2" s="1"/>
  <c r="I14" i="2" s="1"/>
  <c r="O34" i="2" l="1"/>
  <c r="N34" i="2"/>
  <c r="J34" i="2"/>
  <c r="K34" i="2"/>
  <c r="L34" i="2"/>
  <c r="H34" i="2"/>
  <c r="G34" i="2"/>
  <c r="F34" i="2"/>
  <c r="I34" i="2" l="1"/>
  <c r="F80" i="2"/>
  <c r="I26" i="2" l="1"/>
  <c r="O48" i="2" l="1"/>
  <c r="N48" i="2"/>
  <c r="K48" i="2"/>
  <c r="J48" i="2"/>
  <c r="G48" i="2"/>
  <c r="F48" i="2"/>
  <c r="P31" i="2" l="1"/>
  <c r="O31" i="2"/>
  <c r="N31" i="2"/>
  <c r="L31" i="2"/>
  <c r="K31" i="2"/>
  <c r="J31" i="2"/>
  <c r="H31" i="2"/>
  <c r="G31" i="2"/>
  <c r="F31" i="2"/>
  <c r="Q31" i="2" l="1"/>
  <c r="M31" i="2"/>
  <c r="I31" i="2"/>
  <c r="P14" i="2"/>
  <c r="O14" i="2"/>
  <c r="L14" i="2"/>
  <c r="K14" i="2"/>
  <c r="E31" i="2" l="1"/>
  <c r="M14" i="2"/>
  <c r="I84" i="2"/>
  <c r="E84" i="2" s="1"/>
  <c r="H83" i="2"/>
  <c r="G83" i="2"/>
  <c r="F83" i="2"/>
  <c r="I83" i="2" l="1"/>
  <c r="E83" i="2" s="1"/>
  <c r="H49" i="2" l="1"/>
  <c r="G23" i="2" l="1"/>
  <c r="L81" i="2" l="1"/>
  <c r="K81" i="2"/>
  <c r="J81" i="2"/>
  <c r="P81" i="2"/>
  <c r="O81" i="2"/>
  <c r="N81" i="2"/>
  <c r="P79" i="2"/>
  <c r="O79" i="2"/>
  <c r="N79" i="2"/>
  <c r="L79" i="2"/>
  <c r="K79" i="2"/>
  <c r="J79" i="2"/>
  <c r="M82" i="2"/>
  <c r="M81" i="2" s="1"/>
  <c r="Q82" i="2"/>
  <c r="Q81" i="2" s="1"/>
  <c r="Q80" i="2"/>
  <c r="Q79" i="2" s="1"/>
  <c r="M79" i="2"/>
  <c r="I80" i="2"/>
  <c r="H79" i="2"/>
  <c r="G79" i="2"/>
  <c r="F79" i="2"/>
  <c r="I79" i="2" l="1"/>
  <c r="E79" i="2" s="1"/>
  <c r="E80" i="2"/>
  <c r="H81" i="2"/>
  <c r="G81" i="2"/>
  <c r="F81" i="2"/>
  <c r="I82" i="2"/>
  <c r="I81" i="2" l="1"/>
  <c r="E81" i="2" s="1"/>
  <c r="E82" i="2"/>
  <c r="Q63" i="2"/>
  <c r="P63" i="2"/>
  <c r="O63" i="2"/>
  <c r="N63" i="2"/>
  <c r="L63" i="2"/>
  <c r="K63" i="2"/>
  <c r="H63" i="2"/>
  <c r="G63" i="2"/>
  <c r="F63" i="2"/>
  <c r="I67" i="2"/>
  <c r="E67" i="2" s="1"/>
  <c r="Q70" i="2" l="1"/>
  <c r="M70" i="2"/>
  <c r="I70" i="2"/>
  <c r="F69" i="2"/>
  <c r="E70" i="2" l="1"/>
  <c r="I69" i="2"/>
  <c r="P60" i="2" l="1"/>
  <c r="L60" i="2"/>
  <c r="H60" i="2"/>
  <c r="Q78" i="2" l="1"/>
  <c r="Q76" i="2"/>
  <c r="Q72" i="2"/>
  <c r="Q61" i="2"/>
  <c r="Q59" i="2"/>
  <c r="Q58" i="2"/>
  <c r="Q56" i="2"/>
  <c r="Q52" i="2"/>
  <c r="Q51" i="2"/>
  <c r="Q47" i="2"/>
  <c r="Q46" i="2"/>
  <c r="Q45" i="2"/>
  <c r="Q44" i="2"/>
  <c r="M78" i="2"/>
  <c r="M76" i="2"/>
  <c r="M72" i="2"/>
  <c r="M61" i="2"/>
  <c r="M59" i="2"/>
  <c r="M58" i="2"/>
  <c r="M56" i="2"/>
  <c r="M51" i="2"/>
  <c r="M47" i="2"/>
  <c r="M46" i="2"/>
  <c r="M45" i="2"/>
  <c r="M44" i="2"/>
  <c r="I78" i="2"/>
  <c r="I76" i="2"/>
  <c r="I74" i="2"/>
  <c r="E74" i="2" s="1"/>
  <c r="I72" i="2"/>
  <c r="I61" i="2"/>
  <c r="I59" i="2"/>
  <c r="I56" i="2"/>
  <c r="I52" i="2"/>
  <c r="I51" i="2"/>
  <c r="I50" i="2"/>
  <c r="I47" i="2"/>
  <c r="I46" i="2"/>
  <c r="I45" i="2"/>
  <c r="E45" i="2" s="1"/>
  <c r="I44" i="2"/>
  <c r="E44" i="2" s="1"/>
  <c r="Q36" i="2"/>
  <c r="Q37" i="2"/>
  <c r="Q38" i="2"/>
  <c r="Q39" i="2"/>
  <c r="Q40" i="2"/>
  <c r="Q41" i="2"/>
  <c r="Q42" i="2"/>
  <c r="Q35" i="2"/>
  <c r="M42" i="2"/>
  <c r="M36" i="2"/>
  <c r="M37" i="2"/>
  <c r="M38" i="2"/>
  <c r="M39" i="2"/>
  <c r="M40" i="2"/>
  <c r="M41" i="2"/>
  <c r="M35" i="2"/>
  <c r="I37" i="2"/>
  <c r="I38" i="2"/>
  <c r="I39" i="2"/>
  <c r="I40" i="2"/>
  <c r="I41" i="2"/>
  <c r="I42" i="2"/>
  <c r="I35" i="2"/>
  <c r="Q33" i="2"/>
  <c r="Q32" i="2"/>
  <c r="M33" i="2"/>
  <c r="M32" i="2"/>
  <c r="I33" i="2"/>
  <c r="E33" i="2" s="1"/>
  <c r="I32" i="2"/>
  <c r="Q28" i="2"/>
  <c r="Q27" i="2"/>
  <c r="Q24" i="2"/>
  <c r="Q25" i="2"/>
  <c r="M25" i="2"/>
  <c r="I25" i="2"/>
  <c r="E25" i="2" s="1"/>
  <c r="M28" i="2"/>
  <c r="M27" i="2"/>
  <c r="M24" i="2"/>
  <c r="I28" i="2"/>
  <c r="I27" i="2"/>
  <c r="I24" i="2"/>
  <c r="Q16" i="2"/>
  <c r="Q18" i="2"/>
  <c r="Q19" i="2"/>
  <c r="Q20" i="2"/>
  <c r="Q21" i="2"/>
  <c r="M21" i="2"/>
  <c r="M20" i="2"/>
  <c r="Q15" i="2"/>
  <c r="I21" i="2"/>
  <c r="I16" i="2"/>
  <c r="E16" i="2" s="1"/>
  <c r="I17" i="2"/>
  <c r="I18" i="2"/>
  <c r="I19" i="2"/>
  <c r="I20" i="2"/>
  <c r="I15" i="2"/>
  <c r="E28" i="2" l="1"/>
  <c r="E19" i="2"/>
  <c r="E46" i="2"/>
  <c r="E24" i="2"/>
  <c r="E32" i="2"/>
  <c r="E47" i="2"/>
  <c r="E42" i="2"/>
  <c r="E40" i="2"/>
  <c r="E38" i="2"/>
  <c r="E51" i="2"/>
  <c r="E56" i="2"/>
  <c r="E61" i="2"/>
  <c r="E78" i="2"/>
  <c r="E15" i="2"/>
  <c r="E21" i="2"/>
  <c r="E20" i="2"/>
  <c r="E18" i="2"/>
  <c r="E27" i="2"/>
  <c r="E35" i="2"/>
  <c r="E41" i="2"/>
  <c r="E39" i="2"/>
  <c r="E37" i="2"/>
  <c r="E52" i="2"/>
  <c r="E59" i="2"/>
  <c r="E72" i="2"/>
  <c r="E76" i="2"/>
  <c r="I43" i="2"/>
  <c r="M69" i="2" l="1"/>
  <c r="E69" i="2" s="1"/>
  <c r="M62" i="2" l="1"/>
  <c r="I64" i="2" l="1"/>
  <c r="I36" i="2" l="1"/>
  <c r="E36" i="2" s="1"/>
  <c r="F23" i="2" l="1"/>
  <c r="F13" i="2" s="1"/>
  <c r="F62" i="2" l="1"/>
  <c r="M50" i="2"/>
  <c r="E50" i="2" s="1"/>
  <c r="P43" i="2" l="1"/>
  <c r="O43" i="2"/>
  <c r="N43" i="2"/>
  <c r="L43" i="2"/>
  <c r="K43" i="2"/>
  <c r="J43" i="2"/>
  <c r="H43" i="2"/>
  <c r="G43" i="2"/>
  <c r="F43" i="2"/>
  <c r="Q34" i="2"/>
  <c r="P30" i="2"/>
  <c r="O30" i="2"/>
  <c r="N30" i="2"/>
  <c r="L30" i="2"/>
  <c r="K30" i="2"/>
  <c r="J30" i="2"/>
  <c r="H30" i="2"/>
  <c r="G30" i="2"/>
  <c r="F30" i="2"/>
  <c r="Q43" i="2" l="1"/>
  <c r="M34" i="2"/>
  <c r="E34" i="2" s="1"/>
  <c r="Q62" i="2"/>
  <c r="P62" i="2"/>
  <c r="O62" i="2"/>
  <c r="N62" i="2"/>
  <c r="L62" i="2"/>
  <c r="K62" i="2"/>
  <c r="M64" i="2"/>
  <c r="E64" i="2" s="1"/>
  <c r="I66" i="2"/>
  <c r="E66" i="2" s="1"/>
  <c r="I65" i="2"/>
  <c r="E65" i="2" s="1"/>
  <c r="H62" i="2"/>
  <c r="G62" i="2"/>
  <c r="Q77" i="2"/>
  <c r="P77" i="2"/>
  <c r="O77" i="2"/>
  <c r="N77" i="2"/>
  <c r="Q75" i="2"/>
  <c r="P75" i="2"/>
  <c r="O75" i="2"/>
  <c r="N75" i="2"/>
  <c r="Q73" i="2"/>
  <c r="P73" i="2"/>
  <c r="O73" i="2"/>
  <c r="N73" i="2"/>
  <c r="Q71" i="2"/>
  <c r="P71" i="2"/>
  <c r="O71" i="2"/>
  <c r="N71" i="2"/>
  <c r="Q60" i="2"/>
  <c r="P57" i="2"/>
  <c r="Q57" i="2" s="1"/>
  <c r="P55" i="2"/>
  <c r="P49" i="2"/>
  <c r="Q26" i="2"/>
  <c r="N26" i="2"/>
  <c r="P23" i="2"/>
  <c r="O23" i="2"/>
  <c r="O13" i="2" s="1"/>
  <c r="N23" i="2"/>
  <c r="N17" i="2"/>
  <c r="N14" i="2" s="1"/>
  <c r="N13" i="2" l="1"/>
  <c r="Q55" i="2"/>
  <c r="P48" i="2"/>
  <c r="Q48" i="2" s="1"/>
  <c r="Q49" i="2"/>
  <c r="I63" i="2"/>
  <c r="E63" i="2" s="1"/>
  <c r="Q14" i="2"/>
  <c r="E14" i="2" s="1"/>
  <c r="Q17" i="2"/>
  <c r="E17" i="2" s="1"/>
  <c r="Q30" i="2"/>
  <c r="O29" i="2"/>
  <c r="O85" i="2" s="1"/>
  <c r="Q23" i="2"/>
  <c r="N29" i="2"/>
  <c r="Q13" i="2" l="1"/>
  <c r="N85" i="2"/>
  <c r="P29" i="2"/>
  <c r="P85" i="2" s="1"/>
  <c r="Q29" i="2" l="1"/>
  <c r="Q85" i="2" l="1"/>
  <c r="I62" i="2"/>
  <c r="E62" i="2" s="1"/>
  <c r="M26" i="2" l="1"/>
  <c r="E26" i="2" s="1"/>
  <c r="J26" i="2"/>
  <c r="J13" i="2" l="1"/>
  <c r="L71" i="2"/>
  <c r="K71" i="2"/>
  <c r="J71" i="2"/>
  <c r="H71" i="2"/>
  <c r="G71" i="2"/>
  <c r="F71" i="2"/>
  <c r="L23" i="2" l="1"/>
  <c r="K23" i="2"/>
  <c r="K13" i="2" s="1"/>
  <c r="M13" i="2" s="1"/>
  <c r="H23" i="2"/>
  <c r="I23" i="2" s="1"/>
  <c r="E23" i="2" s="1"/>
  <c r="M23" i="2"/>
  <c r="H13" i="2" l="1"/>
  <c r="G13" i="2"/>
  <c r="I13" i="2" l="1"/>
  <c r="M77" i="2"/>
  <c r="L77" i="2"/>
  <c r="K77" i="2"/>
  <c r="J77" i="2"/>
  <c r="H77" i="2"/>
  <c r="G77" i="2"/>
  <c r="F77" i="2"/>
  <c r="M75" i="2"/>
  <c r="I75" i="2"/>
  <c r="L75" i="2"/>
  <c r="K75" i="2"/>
  <c r="J75" i="2"/>
  <c r="H75" i="2"/>
  <c r="G75" i="2"/>
  <c r="F75" i="2"/>
  <c r="M73" i="2"/>
  <c r="I73" i="2"/>
  <c r="L73" i="2"/>
  <c r="K73" i="2"/>
  <c r="J73" i="2"/>
  <c r="H73" i="2"/>
  <c r="G73" i="2"/>
  <c r="F73" i="2"/>
  <c r="M71" i="2"/>
  <c r="M60" i="2"/>
  <c r="I60" i="2"/>
  <c r="I58" i="2"/>
  <c r="E58" i="2" s="1"/>
  <c r="L55" i="2"/>
  <c r="M55" i="2" s="1"/>
  <c r="H55" i="2"/>
  <c r="E13" i="2" l="1"/>
  <c r="E73" i="2"/>
  <c r="E75" i="2"/>
  <c r="E60" i="2"/>
  <c r="I55" i="2"/>
  <c r="E55" i="2" s="1"/>
  <c r="M43" i="2"/>
  <c r="E43" i="2" s="1"/>
  <c r="M30" i="2"/>
  <c r="I77" i="2"/>
  <c r="E77" i="2" s="1"/>
  <c r="H57" i="2"/>
  <c r="I57" i="2" s="1"/>
  <c r="G29" i="2"/>
  <c r="G85" i="2" s="1"/>
  <c r="I49" i="2"/>
  <c r="K29" i="2"/>
  <c r="K85" i="2" s="1"/>
  <c r="J29" i="2"/>
  <c r="J85" i="2" s="1"/>
  <c r="I71" i="2"/>
  <c r="E71" i="2" s="1"/>
  <c r="L49" i="2"/>
  <c r="F29" i="2"/>
  <c r="F85" i="2" s="1"/>
  <c r="L57" i="2"/>
  <c r="M57" i="2" s="1"/>
  <c r="E57" i="2" l="1"/>
  <c r="L48" i="2"/>
  <c r="M48" i="2" s="1"/>
  <c r="M29" i="2" s="1"/>
  <c r="H48" i="2"/>
  <c r="I48" i="2" s="1"/>
  <c r="M49" i="2"/>
  <c r="E49" i="2" s="1"/>
  <c r="I30" i="2"/>
  <c r="E30" i="2" s="1"/>
  <c r="E48" i="2" l="1"/>
  <c r="H29" i="2"/>
  <c r="H85" i="2" s="1"/>
  <c r="I29" i="2"/>
  <c r="I85" i="2" s="1"/>
  <c r="L29" i="2"/>
  <c r="L85" i="2" s="1"/>
  <c r="E29" i="2" l="1"/>
  <c r="M85" i="2"/>
</calcChain>
</file>

<file path=xl/sharedStrings.xml><?xml version="1.0" encoding="utf-8"?>
<sst xmlns="http://schemas.openxmlformats.org/spreadsheetml/2006/main" count="242" uniqueCount="206">
  <si>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</si>
  <si>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</si>
  <si>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</si>
  <si>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</si>
  <si>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</si>
  <si>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</si>
  <si>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</si>
  <si>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</si>
  <si>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</si>
  <si>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</si>
  <si>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</si>
  <si>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</si>
  <si>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</si>
  <si>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</si>
  <si>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</si>
  <si>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</si>
  <si>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</si>
  <si>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</si>
  <si>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</si>
  <si>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</si>
  <si>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</si>
  <si>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</si>
  <si>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04 2 00 10600</t>
  </si>
  <si>
    <t>04 2 00 10500</t>
  </si>
  <si>
    <t>Проектные работы</t>
  </si>
  <si>
    <t>04 2 00 11100</t>
  </si>
  <si>
    <t>04 2 00 10800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</si>
  <si>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</si>
  <si>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</si>
  <si>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</si>
  <si>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</si>
  <si>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</si>
  <si>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</si>
  <si>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</si>
  <si>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</si>
  <si>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</si>
  <si>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</si>
  <si>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</si>
  <si>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</si>
  <si>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</si>
  <si>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</si>
  <si>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</si>
  <si>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</si>
  <si>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</si>
  <si>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</si>
  <si>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</si>
  <si>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</si>
  <si>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</si>
  <si>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04 4 00 00210</t>
  </si>
  <si>
    <t>04 4 00 00220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</si>
  <si>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</si>
  <si>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</si>
  <si>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</si>
  <si>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</si>
  <si>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</si>
  <si>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</si>
  <si>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</si>
  <si>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</si>
  <si>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</si>
  <si>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</si>
  <si>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</si>
  <si>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Ремонт обмуровки и теплоизоляции паровых и водогрейных котлов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</si>
  <si>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</si>
  <si>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</si>
  <si>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</si>
  <si>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</si>
  <si>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</si>
  <si>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</si>
  <si>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</si>
  <si>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</si>
  <si>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</si>
  <si>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</si>
  <si>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</si>
  <si>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</si>
  <si>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</si>
  <si>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</si>
  <si>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</si>
  <si>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</si>
  <si>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</si>
  <si>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</si>
  <si>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</si>
  <si>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</si>
  <si>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</si>
  <si>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</si>
  <si>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</si>
  <si>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</si>
  <si>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</si>
  <si>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</si>
  <si>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</si>
  <si>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</si>
  <si>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</si>
  <si>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</si>
  <si>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</si>
  <si>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</si>
  <si>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Работы по установке системы автоматизации теплового пункта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</si>
  <si>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</si>
  <si>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</si>
  <si>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</si>
  <si>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</si>
  <si>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</si>
  <si>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</si>
  <si>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04 5 00 00000</t>
  </si>
  <si>
    <t>04 5 00 10000</t>
  </si>
  <si>
    <t>04 5 00 10100</t>
  </si>
  <si>
    <t>04 5 00 10200</t>
  </si>
  <si>
    <t>2024 год</t>
  </si>
  <si>
    <t>04 5 00 10300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</si>
  <si>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</si>
  <si>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</si>
  <si>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 xml:space="preserve">04 9 00 00100      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</si>
  <si>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</si>
  <si>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</si>
  <si>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</si>
  <si>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</si>
  <si>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</si>
  <si>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</si>
  <si>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</si>
  <si>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</si>
  <si>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 xml:space="preserve">Общий объем финансирова-
ния тыс.руб.
(9+13+17+21) 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</si>
  <si>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</si>
  <si>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</si>
  <si>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</si>
  <si>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</si>
  <si>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</si>
  <si>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</si>
  <si>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</si>
  <si>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</si>
  <si>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</si>
  <si>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</si>
  <si>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</si>
  <si>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</si>
  <si>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</si>
  <si>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</si>
  <si>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</si>
  <si>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</si>
  <si>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</si>
  <si>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</si>
  <si>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</si>
  <si>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</si>
  <si>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</si>
  <si>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</si>
  <si>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</si>
  <si>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 xml:space="preserve">2.3.1. </t>
  </si>
  <si>
    <t>2.3.2.</t>
  </si>
  <si>
    <t>2.5.</t>
  </si>
  <si>
    <t>3.1.2.</t>
  </si>
  <si>
    <t>3.1.3.</t>
  </si>
  <si>
    <t>3.1.4.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</si>
  <si>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</si>
  <si>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</si>
  <si>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>04 5 00 20000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</si>
  <si>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</si>
  <si>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</si>
  <si>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</si>
  <si>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</si>
  <si>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</si>
  <si>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</si>
  <si>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</si>
  <si>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</si>
  <si>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</si>
  <si>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</si>
  <si>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</si>
  <si>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9.</t>
  </si>
  <si>
    <t>9.1.</t>
  </si>
  <si>
    <t>1.2.2.</t>
  </si>
  <si>
    <t>2026 год</t>
  </si>
  <si>
    <t>10.</t>
  </si>
  <si>
    <t>10.1.</t>
  </si>
  <si>
    <t>Отдельное мероприятие 10, всего</t>
  </si>
  <si>
    <t xml:space="preserve">04 6 00 00900 </t>
  </si>
  <si>
    <t>04 2 00 30100</t>
  </si>
  <si>
    <t>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</si>
  <si>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Выполнение аварийно-восстановительных работ, работ по капитальному ремонту на объектах коммунальной инфраструктуры</t>
  </si>
  <si>
    <t>Подпрограмма 4  
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</si>
  <si>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Возмещение затрат нанимателям муниципального жилищного фонда за самостоятельно установленные приборы учета холодной, горячей воды в многоквартирных домах</t>
  </si>
  <si>
    <t>Установка индивидуальных приборов учета холодной, горячей воды нанимателям муниципального жилищного фонда в многоквартирных домах».</t>
  </si>
  <si>
    <t>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</si>
  <si>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Наименование ГРБС/ Участника</t>
  </si>
  <si>
    <t>04 2 01 75510
04 2 02 75510</t>
  </si>
  <si>
    <t>Ремонт систем теплоснабжения и водоснабжения</t>
  </si>
  <si>
    <t>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</si>
  <si>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Обследование технического состояния зданий</t>
  </si>
  <si>
    <t>04 2 00 11600</t>
  </si>
  <si>
    <t xml:space="preserve"> Управление городского хозяйства Администрации города Норильска (МКУ "УЖКХ"), Управление жилищного фонда Администрации города Норильска, Управление имущества Администрации города Норильска</t>
  </si>
  <si>
    <t>Субсидия муниципальному унитарному предприятию муниципального образования город Норильск «Коммунальные объединенные системы» на осуществление капитальных вложений в объект капитального строительства муниципальной собственности муниципального образования город Норильск «Очистные сооружения поселка Снежногорск муниципального образования город Норильск"</t>
  </si>
  <si>
    <t>2027 год</t>
  </si>
  <si>
    <t>Работы по установке систем автоматизации теплового пункта</t>
  </si>
  <si>
    <t>Мероприятия, планируемые по сокращению потерь электроэнергии</t>
  </si>
  <si>
    <t xml:space="preserve">04 5 00 10700 </t>
  </si>
  <si>
    <t>3.1.5.</t>
  </si>
  <si>
    <t>2.6.</t>
  </si>
  <si>
    <t>2.6.1.</t>
  </si>
  <si>
    <t>2.6.1.1</t>
  </si>
  <si>
    <t>2.6.1.2</t>
  </si>
  <si>
    <t>2.6.1.3</t>
  </si>
  <si>
    <t>2.6.3.</t>
  </si>
  <si>
    <t>2.6.2.</t>
  </si>
  <si>
    <t>2.6.3.1</t>
  </si>
  <si>
    <t>2.6.4.</t>
  </si>
  <si>
    <t>2.6.4.1</t>
  </si>
  <si>
    <t>2.6.5.</t>
  </si>
  <si>
    <t>2.6.5.1</t>
  </si>
  <si>
    <t>Итого финансирование
 2024 год
(6+7+8)</t>
  </si>
  <si>
    <t>Итого финансирование 
2025 год
(10+11+12)</t>
  </si>
  <si>
    <t>Итого финансирование 
2026 год
(14+15+16)</t>
  </si>
  <si>
    <t>Итого финансирование 
2027 год
(18+19+20)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</si>
</sst>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38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1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1" xfId="1" applyNumberFormat="1" applyFont="1" applyFill="1" applyBorder="1" applyAlignment="1">
      <alignment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0" fontId="0" fillId="0" borderId="12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4" fillId="0" borderId="15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6" xfId="1" applyNumberFormat="1" applyFont="1" applyFill="1" applyBorder="1" applyAlignment="1">
      <alignment vertical="center" wrapText="1"/>
    </xf>
    <xf numFmtId="165" fontId="8" fillId="0" borderId="12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31" fillId="0" borderId="4" xfId="3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67" fontId="0" fillId="2" borderId="4" xfId="0" applyNumberFormat="1" applyFont="1" applyFill="1" applyBorder="1" applyAlignment="1">
      <alignment horizontal="left" vertical="center" wrapText="1"/>
    </xf>
    <xf numFmtId="49" fontId="31" fillId="2" borderId="4" xfId="0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165" fontId="31" fillId="0" borderId="4" xfId="1" applyNumberFormat="1" applyFont="1" applyFill="1" applyBorder="1" applyAlignment="1">
      <alignment horizontal="center" vertical="center" wrapText="1"/>
    </xf>
    <xf numFmtId="167" fontId="13" fillId="0" borderId="4" xfId="0" applyNumberFormat="1" applyFont="1" applyFill="1" applyBorder="1" applyAlignment="1">
      <alignment horizontal="left" vertical="center" wrapText="1"/>
    </xf>
    <xf numFmtId="165" fontId="32" fillId="0" borderId="4" xfId="1" applyNumberFormat="1" applyFont="1" applyFill="1" applyBorder="1" applyAlignment="1">
      <alignment horizontal="center" vertical="center" wrapText="1"/>
    </xf>
    <xf numFmtId="14" fontId="14" fillId="2" borderId="19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14" fontId="14" fillId="0" borderId="19" xfId="0" applyNumberFormat="1" applyFont="1" applyFill="1" applyBorder="1" applyAlignment="1">
      <alignment horizontal="center" vertical="center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7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A101"/>
  <sheetViews>
    <sheetView tabSelected="1" view="pageBreakPreview" zoomScale="70" zoomScaleNormal="70" zoomScaleSheetLayoutView="70" workbookViewId="0">
      <selection activeCell="E86" sqref="E86"/>
    </sheetView>
  </sheetViews>
  <sheetFormatPr defaultColWidth="9.109375" defaultRowHeight="13.2" x14ac:dyDescent="0.25"/>
  <cols>
    <col min="1" max="1" width="7.44140625" style="5" customWidth="1"/>
    <col min="2" max="2" width="36.33203125" style="5" customWidth="1"/>
    <col min="3" max="3" width="26.44140625" style="14" customWidth="1"/>
    <col min="4" max="4" width="17.5546875" style="15" customWidth="1"/>
    <col min="5" max="5" width="16.88671875" style="5" customWidth="1"/>
    <col min="6" max="6" width="15.6640625" style="5" customWidth="1"/>
    <col min="7" max="7" width="13" style="5" customWidth="1"/>
    <col min="8" max="8" width="14.33203125" style="5" customWidth="1"/>
    <col min="9" max="9" width="16" style="5" customWidth="1"/>
    <col min="10" max="10" width="15" style="5" customWidth="1"/>
    <col min="11" max="11" width="12.88671875" style="5" customWidth="1"/>
    <col min="12" max="12" width="12.44140625" style="5" customWidth="1"/>
    <col min="13" max="13" width="16.5546875" style="5" customWidth="1"/>
    <col min="14" max="14" width="15" style="5" customWidth="1"/>
    <col min="15" max="15" width="12.88671875" style="5" customWidth="1"/>
    <col min="16" max="16" width="12.44140625" style="5" customWidth="1"/>
    <col min="17" max="17" width="15.6640625" style="5" customWidth="1"/>
    <col min="18" max="18" width="13.44140625" style="5" customWidth="1"/>
    <col min="19" max="19" width="12.6640625" style="5" customWidth="1"/>
    <col min="20" max="20" width="12.44140625" style="5" customWidth="1"/>
    <col min="21" max="21" width="15.6640625" style="5" customWidth="1"/>
    <col min="22" max="16384" width="9.109375" style="5"/>
  </cols>
  <sheetData>
    <row r="1" spans="1:183" s="16" customFormat="1" ht="14.25" customHeight="1" x14ac:dyDescent="0.25">
      <c r="C1" s="93"/>
      <c r="P1" s="131" t="s">
        <v>0</v>
      </c>
      <c r="Q1" s="131"/>
      <c r="R1" s="131"/>
      <c r="S1" s="131"/>
      <c r="T1" s="131"/>
      <c r="U1" s="131"/>
    </row>
    <row r="2" spans="1:183" s="16" customFormat="1" ht="57.75" customHeight="1" x14ac:dyDescent="0.25">
      <c r="C2" s="93"/>
      <c r="F2" s="17"/>
      <c r="G2" s="17"/>
      <c r="H2" s="17"/>
      <c r="I2" s="17"/>
      <c r="J2" s="17"/>
      <c r="K2" s="17"/>
      <c r="L2" s="17"/>
      <c r="M2" s="17"/>
      <c r="N2" s="17"/>
      <c r="O2" s="17"/>
      <c r="P2" s="132" t="s">
        <v>91</v>
      </c>
      <c r="Q2" s="132"/>
      <c r="R2" s="132"/>
      <c r="S2" s="132"/>
      <c r="T2" s="132"/>
      <c r="U2" s="132"/>
    </row>
    <row r="3" spans="1:183" ht="19.5" customHeight="1" x14ac:dyDescent="0.25">
      <c r="F3" s="17"/>
      <c r="G3" s="17"/>
      <c r="H3" s="17"/>
      <c r="I3" s="17"/>
      <c r="J3" s="17"/>
      <c r="K3" s="17"/>
      <c r="L3" s="17"/>
      <c r="M3" s="92"/>
      <c r="N3" s="92"/>
      <c r="O3" s="92"/>
      <c r="P3" s="92"/>
      <c r="Q3" s="92"/>
      <c r="R3" s="101"/>
      <c r="S3" s="101"/>
      <c r="T3" s="101"/>
      <c r="U3" s="101"/>
    </row>
    <row r="4" spans="1:183" ht="18" customHeight="1" x14ac:dyDescent="0.3">
      <c r="A4" s="133" t="s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183" ht="23.25" customHeight="1" x14ac:dyDescent="0.3">
      <c r="A5" s="133" t="s">
        <v>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183" ht="23.25" customHeight="1" thickBot="1" x14ac:dyDescent="0.3"/>
    <row r="7" spans="1:183" ht="15.75" customHeight="1" x14ac:dyDescent="0.3">
      <c r="A7" s="121" t="s">
        <v>3</v>
      </c>
      <c r="B7" s="123" t="s">
        <v>4</v>
      </c>
      <c r="C7" s="124" t="s">
        <v>177</v>
      </c>
      <c r="D7" s="129" t="s">
        <v>5</v>
      </c>
      <c r="E7" s="126" t="s">
        <v>118</v>
      </c>
      <c r="F7" s="128" t="s">
        <v>105</v>
      </c>
      <c r="G7" s="109"/>
      <c r="H7" s="109"/>
      <c r="I7" s="110"/>
      <c r="J7" s="108" t="s">
        <v>110</v>
      </c>
      <c r="K7" s="109"/>
      <c r="L7" s="109"/>
      <c r="M7" s="110"/>
      <c r="N7" s="108" t="s">
        <v>165</v>
      </c>
      <c r="O7" s="109"/>
      <c r="P7" s="109"/>
      <c r="Q7" s="110"/>
      <c r="R7" s="108" t="s">
        <v>185</v>
      </c>
      <c r="S7" s="109"/>
      <c r="T7" s="109"/>
      <c r="U7" s="110"/>
    </row>
    <row r="8" spans="1:183" ht="41.25" customHeight="1" x14ac:dyDescent="0.25">
      <c r="A8" s="122"/>
      <c r="B8" s="112"/>
      <c r="C8" s="125"/>
      <c r="D8" s="130"/>
      <c r="E8" s="127"/>
      <c r="F8" s="122" t="s">
        <v>6</v>
      </c>
      <c r="G8" s="112"/>
      <c r="H8" s="112"/>
      <c r="I8" s="113"/>
      <c r="J8" s="111" t="s">
        <v>6</v>
      </c>
      <c r="K8" s="112"/>
      <c r="L8" s="112"/>
      <c r="M8" s="113"/>
      <c r="N8" s="111" t="s">
        <v>6</v>
      </c>
      <c r="O8" s="112"/>
      <c r="P8" s="112"/>
      <c r="Q8" s="113"/>
      <c r="R8" s="111" t="s">
        <v>6</v>
      </c>
      <c r="S8" s="112"/>
      <c r="T8" s="112"/>
      <c r="U8" s="113"/>
    </row>
    <row r="9" spans="1:183" ht="14.25" customHeight="1" x14ac:dyDescent="0.25">
      <c r="A9" s="122"/>
      <c r="B9" s="112"/>
      <c r="C9" s="125"/>
      <c r="D9" s="112" t="s">
        <v>7</v>
      </c>
      <c r="E9" s="127"/>
      <c r="F9" s="122" t="s">
        <v>8</v>
      </c>
      <c r="G9" s="112" t="s">
        <v>9</v>
      </c>
      <c r="H9" s="114" t="s">
        <v>10</v>
      </c>
      <c r="I9" s="115" t="s">
        <v>202</v>
      </c>
      <c r="J9" s="111" t="s">
        <v>8</v>
      </c>
      <c r="K9" s="112" t="s">
        <v>9</v>
      </c>
      <c r="L9" s="114" t="s">
        <v>10</v>
      </c>
      <c r="M9" s="115" t="s">
        <v>203</v>
      </c>
      <c r="N9" s="111" t="s">
        <v>8</v>
      </c>
      <c r="O9" s="112" t="s">
        <v>9</v>
      </c>
      <c r="P9" s="114" t="s">
        <v>10</v>
      </c>
      <c r="Q9" s="115" t="s">
        <v>204</v>
      </c>
      <c r="R9" s="111" t="s">
        <v>8</v>
      </c>
      <c r="S9" s="112" t="s">
        <v>9</v>
      </c>
      <c r="T9" s="114" t="s">
        <v>10</v>
      </c>
      <c r="U9" s="115" t="s">
        <v>205</v>
      </c>
    </row>
    <row r="10" spans="1:183" ht="12.75" customHeight="1" x14ac:dyDescent="0.25">
      <c r="A10" s="122"/>
      <c r="B10" s="112"/>
      <c r="C10" s="125"/>
      <c r="D10" s="112"/>
      <c r="E10" s="127"/>
      <c r="F10" s="122"/>
      <c r="G10" s="112"/>
      <c r="H10" s="114"/>
      <c r="I10" s="115"/>
      <c r="J10" s="111"/>
      <c r="K10" s="112"/>
      <c r="L10" s="114"/>
      <c r="M10" s="115"/>
      <c r="N10" s="111"/>
      <c r="O10" s="112"/>
      <c r="P10" s="114"/>
      <c r="Q10" s="115"/>
      <c r="R10" s="111"/>
      <c r="S10" s="112"/>
      <c r="T10" s="114"/>
      <c r="U10" s="115"/>
    </row>
    <row r="11" spans="1:183" ht="49.5" customHeight="1" x14ac:dyDescent="0.25">
      <c r="A11" s="122"/>
      <c r="B11" s="112"/>
      <c r="C11" s="125"/>
      <c r="D11" s="112"/>
      <c r="E11" s="127"/>
      <c r="F11" s="122"/>
      <c r="G11" s="112"/>
      <c r="H11" s="114"/>
      <c r="I11" s="115"/>
      <c r="J11" s="111"/>
      <c r="K11" s="112"/>
      <c r="L11" s="114"/>
      <c r="M11" s="115"/>
      <c r="N11" s="111"/>
      <c r="O11" s="112"/>
      <c r="P11" s="114"/>
      <c r="Q11" s="115"/>
      <c r="R11" s="111"/>
      <c r="S11" s="112"/>
      <c r="T11" s="114"/>
      <c r="U11" s="115"/>
    </row>
    <row r="12" spans="1:183" x14ac:dyDescent="0.25">
      <c r="A12" s="28">
        <v>1</v>
      </c>
      <c r="B12" s="29">
        <v>2</v>
      </c>
      <c r="C12" s="30">
        <v>3</v>
      </c>
      <c r="D12" s="31">
        <v>4</v>
      </c>
      <c r="E12" s="62">
        <v>5</v>
      </c>
      <c r="F12" s="28">
        <v>6</v>
      </c>
      <c r="G12" s="29">
        <v>7</v>
      </c>
      <c r="H12" s="29">
        <v>8</v>
      </c>
      <c r="I12" s="32">
        <v>9</v>
      </c>
      <c r="J12" s="65">
        <v>10</v>
      </c>
      <c r="K12" s="29">
        <v>11</v>
      </c>
      <c r="L12" s="29">
        <v>12</v>
      </c>
      <c r="M12" s="32">
        <v>13</v>
      </c>
      <c r="N12" s="65">
        <v>14</v>
      </c>
      <c r="O12" s="29">
        <v>15</v>
      </c>
      <c r="P12" s="29">
        <v>16</v>
      </c>
      <c r="Q12" s="32">
        <v>17</v>
      </c>
      <c r="R12" s="65">
        <v>18</v>
      </c>
      <c r="S12" s="29">
        <v>19</v>
      </c>
      <c r="T12" s="29">
        <v>20</v>
      </c>
      <c r="U12" s="32">
        <v>21</v>
      </c>
    </row>
    <row r="13" spans="1:183" s="4" customFormat="1" ht="62.25" customHeight="1" x14ac:dyDescent="0.25">
      <c r="A13" s="75" t="s">
        <v>120</v>
      </c>
      <c r="B13" s="36" t="s">
        <v>12</v>
      </c>
      <c r="C13" s="37"/>
      <c r="D13" s="82" t="s">
        <v>13</v>
      </c>
      <c r="E13" s="63">
        <f>I13+M13+Q13+U13</f>
        <v>2765215.6</v>
      </c>
      <c r="F13" s="67">
        <f>F14+F23+F26+F28</f>
        <v>2337231.4</v>
      </c>
      <c r="G13" s="39">
        <f>G23</f>
        <v>21320.2</v>
      </c>
      <c r="H13" s="39">
        <f>H14+H23+H28</f>
        <v>0</v>
      </c>
      <c r="I13" s="40">
        <f>F13+G13+H13</f>
        <v>2358551.6</v>
      </c>
      <c r="J13" s="67">
        <f>J14+J23+J26+J28</f>
        <v>231.1</v>
      </c>
      <c r="K13" s="39">
        <f>K23</f>
        <v>11421.7</v>
      </c>
      <c r="L13" s="39">
        <v>0</v>
      </c>
      <c r="M13" s="40">
        <f>J13+K13+L13</f>
        <v>11652.800000000001</v>
      </c>
      <c r="N13" s="67">
        <f>N14+N23+N26+N28</f>
        <v>372167.8</v>
      </c>
      <c r="O13" s="39">
        <f>O23</f>
        <v>11421.7</v>
      </c>
      <c r="P13" s="39">
        <v>0</v>
      </c>
      <c r="Q13" s="40">
        <f>N13+O13+P13</f>
        <v>383589.5</v>
      </c>
      <c r="R13" s="67">
        <f>R14+R23+R26+R28</f>
        <v>0</v>
      </c>
      <c r="S13" s="39">
        <f>S23</f>
        <v>11421.7</v>
      </c>
      <c r="T13" s="39">
        <v>0</v>
      </c>
      <c r="U13" s="40">
        <f>R13+S13+T13</f>
        <v>11421.7</v>
      </c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77"/>
      <c r="AL13" s="2"/>
      <c r="AM13" s="3"/>
      <c r="AN13" s="76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77"/>
      <c r="BL13" s="2"/>
      <c r="BM13" s="3"/>
      <c r="BN13" s="76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77"/>
      <c r="CL13" s="2"/>
      <c r="CM13" s="3"/>
      <c r="CN13" s="76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77"/>
      <c r="DL13" s="2"/>
      <c r="DM13" s="3"/>
      <c r="DN13" s="76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77"/>
      <c r="EL13" s="2"/>
      <c r="EM13" s="3"/>
      <c r="EN13" s="76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77"/>
      <c r="FL13" s="2"/>
      <c r="FM13" s="3"/>
      <c r="FN13" s="76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</row>
    <row r="14" spans="1:183" ht="63" customHeight="1" x14ac:dyDescent="0.25">
      <c r="A14" s="41" t="s">
        <v>121</v>
      </c>
      <c r="B14" s="42" t="s">
        <v>15</v>
      </c>
      <c r="C14" s="71" t="s">
        <v>157</v>
      </c>
      <c r="D14" s="82" t="s">
        <v>16</v>
      </c>
      <c r="E14" s="63">
        <f t="shared" ref="E14:E22" si="0">I14+M14+Q14+U14</f>
        <v>1789223.8</v>
      </c>
      <c r="F14" s="7">
        <f>SUM(F15:F22)</f>
        <v>1789223.8</v>
      </c>
      <c r="G14" s="12">
        <v>0</v>
      </c>
      <c r="H14" s="12">
        <v>0</v>
      </c>
      <c r="I14" s="43">
        <f>F14+G14+H14</f>
        <v>1789223.8</v>
      </c>
      <c r="J14" s="18">
        <f>SUM(J15:J22)</f>
        <v>0</v>
      </c>
      <c r="K14" s="12">
        <f>SUM(K15:K21)</f>
        <v>0</v>
      </c>
      <c r="L14" s="12">
        <f>SUM(L15:L21)</f>
        <v>0</v>
      </c>
      <c r="M14" s="43">
        <f>J14+K14+L14</f>
        <v>0</v>
      </c>
      <c r="N14" s="18">
        <f>SUM(N15:N21)</f>
        <v>0</v>
      </c>
      <c r="O14" s="12">
        <f>SUM(O15:O21)</f>
        <v>0</v>
      </c>
      <c r="P14" s="12">
        <f>SUM(P15:P21)</f>
        <v>0</v>
      </c>
      <c r="Q14" s="43">
        <f>N14+O14+P14</f>
        <v>0</v>
      </c>
      <c r="R14" s="18">
        <f>SUM(R15:R21)</f>
        <v>0</v>
      </c>
      <c r="S14" s="12">
        <f>SUM(S15:S21)</f>
        <v>0</v>
      </c>
      <c r="T14" s="12">
        <f>SUM(T15:T21)</f>
        <v>0</v>
      </c>
      <c r="U14" s="43">
        <f>R14+S14+T14</f>
        <v>0</v>
      </c>
    </row>
    <row r="15" spans="1:183" ht="51" customHeight="1" x14ac:dyDescent="0.25">
      <c r="A15" s="44" t="s">
        <v>122</v>
      </c>
      <c r="B15" s="80" t="s">
        <v>18</v>
      </c>
      <c r="C15" s="71" t="s">
        <v>158</v>
      </c>
      <c r="D15" s="83" t="s">
        <v>19</v>
      </c>
      <c r="E15" s="63">
        <f t="shared" si="0"/>
        <v>715373.1</v>
      </c>
      <c r="F15" s="8">
        <f>640458.1+222410.9-147495.9</f>
        <v>715373.1</v>
      </c>
      <c r="G15" s="11">
        <v>0</v>
      </c>
      <c r="H15" s="11">
        <v>0</v>
      </c>
      <c r="I15" s="35">
        <f>F15+G15+H15</f>
        <v>715373.1</v>
      </c>
      <c r="J15" s="6">
        <v>0</v>
      </c>
      <c r="K15" s="11">
        <v>0</v>
      </c>
      <c r="L15" s="11">
        <v>0</v>
      </c>
      <c r="M15" s="35">
        <f>J15+K15+L15</f>
        <v>0</v>
      </c>
      <c r="N15" s="6">
        <v>0</v>
      </c>
      <c r="O15" s="11">
        <v>0</v>
      </c>
      <c r="P15" s="11">
        <v>0</v>
      </c>
      <c r="Q15" s="35">
        <f>N15+O15+P15</f>
        <v>0</v>
      </c>
      <c r="R15" s="6">
        <v>0</v>
      </c>
      <c r="S15" s="11">
        <v>0</v>
      </c>
      <c r="T15" s="11">
        <v>0</v>
      </c>
      <c r="U15" s="35">
        <f>R15+S15+T15</f>
        <v>0</v>
      </c>
    </row>
    <row r="16" spans="1:183" ht="51" customHeight="1" x14ac:dyDescent="0.25">
      <c r="A16" s="44" t="s">
        <v>123</v>
      </c>
      <c r="B16" s="80" t="s">
        <v>112</v>
      </c>
      <c r="C16" s="71" t="s">
        <v>157</v>
      </c>
      <c r="D16" s="83" t="s">
        <v>22</v>
      </c>
      <c r="E16" s="63">
        <f t="shared" si="0"/>
        <v>339821.4</v>
      </c>
      <c r="F16" s="8">
        <f>282086.2+47746.4+9988.8</f>
        <v>339821.4</v>
      </c>
      <c r="G16" s="45">
        <v>0</v>
      </c>
      <c r="H16" s="45">
        <v>0</v>
      </c>
      <c r="I16" s="35">
        <f t="shared" ref="I16:I21" si="1">F16+G16+H16</f>
        <v>339821.4</v>
      </c>
      <c r="J16" s="6">
        <v>0</v>
      </c>
      <c r="K16" s="45">
        <v>0</v>
      </c>
      <c r="L16" s="45">
        <v>0</v>
      </c>
      <c r="M16" s="35">
        <f t="shared" ref="M16:M22" si="2">J16+K16+L16</f>
        <v>0</v>
      </c>
      <c r="N16" s="6">
        <v>0</v>
      </c>
      <c r="O16" s="45">
        <v>0</v>
      </c>
      <c r="P16" s="45">
        <v>0</v>
      </c>
      <c r="Q16" s="35">
        <f t="shared" ref="Q16:Q21" si="3">N16+O16+P16</f>
        <v>0</v>
      </c>
      <c r="R16" s="6">
        <v>0</v>
      </c>
      <c r="S16" s="45">
        <v>0</v>
      </c>
      <c r="T16" s="45">
        <v>0</v>
      </c>
      <c r="U16" s="35">
        <f t="shared" ref="U16:U21" si="4">R16+S16+T16</f>
        <v>0</v>
      </c>
    </row>
    <row r="17" spans="1:21" ht="51" customHeight="1" x14ac:dyDescent="0.25">
      <c r="A17" s="78" t="s">
        <v>124</v>
      </c>
      <c r="B17" s="46" t="s">
        <v>113</v>
      </c>
      <c r="C17" s="71" t="s">
        <v>157</v>
      </c>
      <c r="D17" s="83" t="s">
        <v>23</v>
      </c>
      <c r="E17" s="63">
        <f t="shared" si="0"/>
        <v>215759.3</v>
      </c>
      <c r="F17" s="8">
        <f>193361.4-9852+32249.9</f>
        <v>215759.3</v>
      </c>
      <c r="G17" s="45">
        <v>0</v>
      </c>
      <c r="H17" s="45">
        <v>0</v>
      </c>
      <c r="I17" s="35">
        <f t="shared" si="1"/>
        <v>215759.3</v>
      </c>
      <c r="J17" s="6">
        <v>0</v>
      </c>
      <c r="K17" s="45">
        <v>0</v>
      </c>
      <c r="L17" s="45">
        <v>0</v>
      </c>
      <c r="M17" s="35">
        <f t="shared" si="2"/>
        <v>0</v>
      </c>
      <c r="N17" s="6">
        <f>'[1]прил 8'!$P$23</f>
        <v>0</v>
      </c>
      <c r="O17" s="45">
        <v>0</v>
      </c>
      <c r="P17" s="45">
        <v>0</v>
      </c>
      <c r="Q17" s="35">
        <f t="shared" si="3"/>
        <v>0</v>
      </c>
      <c r="R17" s="6">
        <f>'[1]прил 8'!$P$23</f>
        <v>0</v>
      </c>
      <c r="S17" s="45">
        <v>0</v>
      </c>
      <c r="T17" s="45">
        <v>0</v>
      </c>
      <c r="U17" s="35">
        <f t="shared" si="4"/>
        <v>0</v>
      </c>
    </row>
    <row r="18" spans="1:21" ht="51" customHeight="1" x14ac:dyDescent="0.25">
      <c r="A18" s="78" t="s">
        <v>125</v>
      </c>
      <c r="B18" s="46" t="s">
        <v>24</v>
      </c>
      <c r="C18" s="71" t="s">
        <v>157</v>
      </c>
      <c r="D18" s="83" t="s">
        <v>25</v>
      </c>
      <c r="E18" s="63">
        <f t="shared" si="0"/>
        <v>108266.8</v>
      </c>
      <c r="F18" s="8">
        <f>12499.8+103949.8-48-8134.8</f>
        <v>108266.8</v>
      </c>
      <c r="G18" s="11">
        <v>0</v>
      </c>
      <c r="H18" s="11">
        <v>0</v>
      </c>
      <c r="I18" s="35">
        <f t="shared" si="1"/>
        <v>108266.8</v>
      </c>
      <c r="J18" s="6">
        <v>0</v>
      </c>
      <c r="K18" s="11">
        <v>0</v>
      </c>
      <c r="L18" s="11">
        <v>0</v>
      </c>
      <c r="M18" s="35">
        <f t="shared" si="2"/>
        <v>0</v>
      </c>
      <c r="N18" s="6">
        <v>0</v>
      </c>
      <c r="O18" s="11">
        <v>0</v>
      </c>
      <c r="P18" s="11">
        <v>0</v>
      </c>
      <c r="Q18" s="35">
        <f t="shared" si="3"/>
        <v>0</v>
      </c>
      <c r="R18" s="6">
        <v>0</v>
      </c>
      <c r="S18" s="11">
        <v>0</v>
      </c>
      <c r="T18" s="11">
        <v>0</v>
      </c>
      <c r="U18" s="35">
        <f t="shared" si="4"/>
        <v>0</v>
      </c>
    </row>
    <row r="19" spans="1:21" ht="51" customHeight="1" x14ac:dyDescent="0.25">
      <c r="A19" s="78" t="s">
        <v>126</v>
      </c>
      <c r="B19" s="46" t="s">
        <v>179</v>
      </c>
      <c r="C19" s="71" t="s">
        <v>157</v>
      </c>
      <c r="D19" s="83" t="s">
        <v>26</v>
      </c>
      <c r="E19" s="63">
        <f t="shared" si="0"/>
        <v>240550.9</v>
      </c>
      <c r="F19" s="8">
        <v>240550.9</v>
      </c>
      <c r="G19" s="11">
        <v>0</v>
      </c>
      <c r="H19" s="11">
        <v>0</v>
      </c>
      <c r="I19" s="35">
        <f t="shared" si="1"/>
        <v>240550.9</v>
      </c>
      <c r="J19" s="6">
        <v>0</v>
      </c>
      <c r="K19" s="11">
        <v>0</v>
      </c>
      <c r="L19" s="11">
        <v>0</v>
      </c>
      <c r="M19" s="35">
        <f t="shared" si="2"/>
        <v>0</v>
      </c>
      <c r="N19" s="6">
        <v>0</v>
      </c>
      <c r="O19" s="11">
        <v>0</v>
      </c>
      <c r="P19" s="11">
        <v>0</v>
      </c>
      <c r="Q19" s="35">
        <f t="shared" si="3"/>
        <v>0</v>
      </c>
      <c r="R19" s="6">
        <v>0</v>
      </c>
      <c r="S19" s="11">
        <v>0</v>
      </c>
      <c r="T19" s="11">
        <v>0</v>
      </c>
      <c r="U19" s="35">
        <f t="shared" si="4"/>
        <v>0</v>
      </c>
    </row>
    <row r="20" spans="1:21" ht="51" customHeight="1" x14ac:dyDescent="0.25">
      <c r="A20" s="78" t="s">
        <v>127</v>
      </c>
      <c r="B20" s="46" t="s">
        <v>94</v>
      </c>
      <c r="C20" s="71" t="s">
        <v>157</v>
      </c>
      <c r="D20" s="83" t="s">
        <v>97</v>
      </c>
      <c r="E20" s="63">
        <f t="shared" si="0"/>
        <v>109169.3</v>
      </c>
      <c r="F20" s="8">
        <v>109169.3</v>
      </c>
      <c r="G20" s="11">
        <v>0</v>
      </c>
      <c r="H20" s="11">
        <v>0</v>
      </c>
      <c r="I20" s="35">
        <f t="shared" si="1"/>
        <v>109169.3</v>
      </c>
      <c r="J20" s="6">
        <v>0</v>
      </c>
      <c r="K20" s="11">
        <v>0</v>
      </c>
      <c r="L20" s="11">
        <v>0</v>
      </c>
      <c r="M20" s="35">
        <f t="shared" si="2"/>
        <v>0</v>
      </c>
      <c r="N20" s="6">
        <v>0</v>
      </c>
      <c r="O20" s="11">
        <v>0</v>
      </c>
      <c r="P20" s="11">
        <v>0</v>
      </c>
      <c r="Q20" s="35">
        <f t="shared" si="3"/>
        <v>0</v>
      </c>
      <c r="R20" s="6">
        <v>0</v>
      </c>
      <c r="S20" s="11">
        <v>0</v>
      </c>
      <c r="T20" s="11">
        <v>0</v>
      </c>
      <c r="U20" s="35">
        <f t="shared" si="4"/>
        <v>0</v>
      </c>
    </row>
    <row r="21" spans="1:21" ht="60.75" customHeight="1" x14ac:dyDescent="0.25">
      <c r="A21" s="78" t="s">
        <v>128</v>
      </c>
      <c r="B21" s="80" t="s">
        <v>20</v>
      </c>
      <c r="C21" s="71" t="s">
        <v>157</v>
      </c>
      <c r="D21" s="83" t="s">
        <v>21</v>
      </c>
      <c r="E21" s="63">
        <f t="shared" si="0"/>
        <v>59237.7</v>
      </c>
      <c r="F21" s="8">
        <f>35059.1+14111.8+10066.8</f>
        <v>59237.7</v>
      </c>
      <c r="G21" s="11">
        <v>0</v>
      </c>
      <c r="H21" s="11">
        <v>0</v>
      </c>
      <c r="I21" s="35">
        <f t="shared" si="1"/>
        <v>59237.7</v>
      </c>
      <c r="J21" s="6">
        <v>0</v>
      </c>
      <c r="K21" s="11">
        <v>0</v>
      </c>
      <c r="L21" s="11">
        <v>0</v>
      </c>
      <c r="M21" s="35">
        <f t="shared" si="2"/>
        <v>0</v>
      </c>
      <c r="N21" s="6">
        <v>0</v>
      </c>
      <c r="O21" s="11">
        <v>0</v>
      </c>
      <c r="P21" s="11">
        <v>0</v>
      </c>
      <c r="Q21" s="35">
        <f t="shared" si="3"/>
        <v>0</v>
      </c>
      <c r="R21" s="6">
        <v>0</v>
      </c>
      <c r="S21" s="11">
        <v>0</v>
      </c>
      <c r="T21" s="11">
        <v>0</v>
      </c>
      <c r="U21" s="35">
        <f t="shared" si="4"/>
        <v>0</v>
      </c>
    </row>
    <row r="22" spans="1:21" ht="54" customHeight="1" x14ac:dyDescent="0.25">
      <c r="A22" s="78" t="s">
        <v>129</v>
      </c>
      <c r="B22" s="80" t="s">
        <v>181</v>
      </c>
      <c r="C22" s="71" t="s">
        <v>157</v>
      </c>
      <c r="D22" s="83" t="s">
        <v>182</v>
      </c>
      <c r="E22" s="63">
        <f t="shared" si="0"/>
        <v>1045.3</v>
      </c>
      <c r="F22" s="8">
        <v>1045.3</v>
      </c>
      <c r="G22" s="11">
        <v>0</v>
      </c>
      <c r="H22" s="11">
        <v>0</v>
      </c>
      <c r="I22" s="35">
        <f t="shared" ref="I22" si="5">F22+G22+H22</f>
        <v>1045.3</v>
      </c>
      <c r="J22" s="6">
        <v>0</v>
      </c>
      <c r="K22" s="11">
        <v>0</v>
      </c>
      <c r="L22" s="11">
        <v>0</v>
      </c>
      <c r="M22" s="35">
        <f t="shared" si="2"/>
        <v>0</v>
      </c>
      <c r="N22" s="6">
        <v>0</v>
      </c>
      <c r="O22" s="11">
        <v>0</v>
      </c>
      <c r="P22" s="11">
        <v>0</v>
      </c>
      <c r="Q22" s="35">
        <v>0</v>
      </c>
      <c r="R22" s="6">
        <v>0</v>
      </c>
      <c r="S22" s="11">
        <v>0</v>
      </c>
      <c r="T22" s="11">
        <v>0</v>
      </c>
      <c r="U22" s="35">
        <v>0</v>
      </c>
    </row>
    <row r="23" spans="1:21" ht="53.25" customHeight="1" x14ac:dyDescent="0.25">
      <c r="A23" s="47" t="s">
        <v>130</v>
      </c>
      <c r="B23" s="48" t="s">
        <v>92</v>
      </c>
      <c r="C23" s="71" t="s">
        <v>157</v>
      </c>
      <c r="D23" s="82" t="s">
        <v>119</v>
      </c>
      <c r="E23" s="63">
        <f>I23+M23+Q23+U23</f>
        <v>836022.2</v>
      </c>
      <c r="F23" s="7">
        <f>F24+F25</f>
        <v>408037.99999999994</v>
      </c>
      <c r="G23" s="12">
        <f>G24+G25</f>
        <v>21320.2</v>
      </c>
      <c r="H23" s="12">
        <f>H24</f>
        <v>0</v>
      </c>
      <c r="I23" s="43">
        <f t="shared" ref="I23:I28" si="6">F23+G23+H23</f>
        <v>429358.19999999995</v>
      </c>
      <c r="J23" s="18">
        <f>J24+J25</f>
        <v>231.1</v>
      </c>
      <c r="K23" s="12">
        <f>K24+K25</f>
        <v>11421.7</v>
      </c>
      <c r="L23" s="12">
        <f t="shared" ref="L23" si="7">L24+L25</f>
        <v>0</v>
      </c>
      <c r="M23" s="43">
        <f>M24+M25</f>
        <v>11652.800000000001</v>
      </c>
      <c r="N23" s="18">
        <f>N24+N25</f>
        <v>372167.8</v>
      </c>
      <c r="O23" s="12">
        <f>O24+O25</f>
        <v>11421.7</v>
      </c>
      <c r="P23" s="12">
        <f t="shared" ref="P23" si="8">P24+P25</f>
        <v>0</v>
      </c>
      <c r="Q23" s="43">
        <f>Q24+Q25</f>
        <v>383589.5</v>
      </c>
      <c r="R23" s="18">
        <f>R24+R25</f>
        <v>0</v>
      </c>
      <c r="S23" s="12">
        <f>S24+S25</f>
        <v>11421.7</v>
      </c>
      <c r="T23" s="12">
        <f t="shared" ref="T23" si="9">T24+T25</f>
        <v>0</v>
      </c>
      <c r="U23" s="43">
        <f>U24+U25</f>
        <v>11421.7</v>
      </c>
    </row>
    <row r="24" spans="1:21" ht="63" customHeight="1" x14ac:dyDescent="0.25">
      <c r="A24" s="78" t="s">
        <v>131</v>
      </c>
      <c r="B24" s="46" t="s">
        <v>29</v>
      </c>
      <c r="C24" s="71" t="s">
        <v>157</v>
      </c>
      <c r="D24" s="83" t="s">
        <v>170</v>
      </c>
      <c r="E24" s="64">
        <f t="shared" ref="E24:E82" si="10">I24+M24+Q24+U24</f>
        <v>765105</v>
      </c>
      <c r="F24" s="8">
        <f>409172.6+13764.6-30000</f>
        <v>392937.19999999995</v>
      </c>
      <c r="G24" s="11">
        <v>0</v>
      </c>
      <c r="H24" s="11">
        <v>0</v>
      </c>
      <c r="I24" s="35">
        <f t="shared" si="6"/>
        <v>392937.19999999995</v>
      </c>
      <c r="J24" s="6">
        <v>0</v>
      </c>
      <c r="K24" s="11">
        <v>0</v>
      </c>
      <c r="L24" s="11">
        <v>0</v>
      </c>
      <c r="M24" s="35">
        <f>J24+K24+L24</f>
        <v>0</v>
      </c>
      <c r="N24" s="6">
        <v>372167.8</v>
      </c>
      <c r="O24" s="11">
        <v>0</v>
      </c>
      <c r="P24" s="11">
        <v>0</v>
      </c>
      <c r="Q24" s="35">
        <f>N24+O24+P24</f>
        <v>372167.8</v>
      </c>
      <c r="R24" s="6">
        <v>0</v>
      </c>
      <c r="S24" s="11">
        <v>0</v>
      </c>
      <c r="T24" s="11">
        <v>0</v>
      </c>
      <c r="U24" s="35">
        <f>R24+S24+T24</f>
        <v>0</v>
      </c>
    </row>
    <row r="25" spans="1:21" ht="86.25" customHeight="1" x14ac:dyDescent="0.25">
      <c r="A25" s="78" t="s">
        <v>164</v>
      </c>
      <c r="B25" s="46" t="s">
        <v>93</v>
      </c>
      <c r="C25" s="71" t="s">
        <v>157</v>
      </c>
      <c r="D25" s="83" t="s">
        <v>178</v>
      </c>
      <c r="E25" s="64">
        <f t="shared" si="10"/>
        <v>70917.2</v>
      </c>
      <c r="F25" s="8">
        <v>15100.8</v>
      </c>
      <c r="G25" s="11">
        <v>21320.2</v>
      </c>
      <c r="H25" s="11">
        <v>0</v>
      </c>
      <c r="I25" s="35">
        <f t="shared" si="6"/>
        <v>36421</v>
      </c>
      <c r="J25" s="6">
        <v>231.1</v>
      </c>
      <c r="K25" s="11">
        <v>11421.7</v>
      </c>
      <c r="L25" s="12">
        <v>0</v>
      </c>
      <c r="M25" s="43">
        <f>J25+K25+L25</f>
        <v>11652.800000000001</v>
      </c>
      <c r="N25" s="18">
        <v>0</v>
      </c>
      <c r="O25" s="12">
        <v>11421.7</v>
      </c>
      <c r="P25" s="12">
        <v>0</v>
      </c>
      <c r="Q25" s="43">
        <f>N25+O25+P25</f>
        <v>11421.7</v>
      </c>
      <c r="R25" s="18">
        <v>0</v>
      </c>
      <c r="S25" s="12">
        <v>11421.7</v>
      </c>
      <c r="T25" s="12">
        <v>0</v>
      </c>
      <c r="U25" s="43">
        <f>R25+S25+T25</f>
        <v>11421.7</v>
      </c>
    </row>
    <row r="26" spans="1:21" ht="121.5" customHeight="1" x14ac:dyDescent="0.25">
      <c r="A26" s="47" t="s">
        <v>132</v>
      </c>
      <c r="B26" s="48" t="s">
        <v>180</v>
      </c>
      <c r="C26" s="71" t="s">
        <v>157</v>
      </c>
      <c r="D26" s="82" t="s">
        <v>95</v>
      </c>
      <c r="E26" s="63">
        <f t="shared" si="10"/>
        <v>56446.1</v>
      </c>
      <c r="F26" s="7">
        <f>F27</f>
        <v>56446.1</v>
      </c>
      <c r="G26" s="12">
        <v>0</v>
      </c>
      <c r="H26" s="12">
        <v>0</v>
      </c>
      <c r="I26" s="43">
        <f t="shared" si="6"/>
        <v>56446.1</v>
      </c>
      <c r="J26" s="18">
        <f>J27</f>
        <v>0</v>
      </c>
      <c r="K26" s="12">
        <v>0</v>
      </c>
      <c r="L26" s="12">
        <v>0</v>
      </c>
      <c r="M26" s="43">
        <f>M27</f>
        <v>0</v>
      </c>
      <c r="N26" s="18">
        <f>N27</f>
        <v>0</v>
      </c>
      <c r="O26" s="12">
        <v>0</v>
      </c>
      <c r="P26" s="12">
        <v>0</v>
      </c>
      <c r="Q26" s="43">
        <f>Q27</f>
        <v>0</v>
      </c>
      <c r="R26" s="18">
        <f>R27</f>
        <v>0</v>
      </c>
      <c r="S26" s="12">
        <v>0</v>
      </c>
      <c r="T26" s="12">
        <v>0</v>
      </c>
      <c r="U26" s="43">
        <f>U27</f>
        <v>0</v>
      </c>
    </row>
    <row r="27" spans="1:21" ht="116.25" customHeight="1" x14ac:dyDescent="0.25">
      <c r="A27" s="44" t="s">
        <v>133</v>
      </c>
      <c r="B27" s="46" t="s">
        <v>180</v>
      </c>
      <c r="C27" s="71" t="s">
        <v>157</v>
      </c>
      <c r="D27" s="83" t="s">
        <v>98</v>
      </c>
      <c r="E27" s="64">
        <f t="shared" si="10"/>
        <v>56446.1</v>
      </c>
      <c r="F27" s="8">
        <f>3011.7+53434.4</f>
        <v>56446.1</v>
      </c>
      <c r="G27" s="12">
        <v>0</v>
      </c>
      <c r="H27" s="12">
        <v>0</v>
      </c>
      <c r="I27" s="35">
        <f t="shared" si="6"/>
        <v>56446.1</v>
      </c>
      <c r="J27" s="6"/>
      <c r="K27" s="12">
        <v>0</v>
      </c>
      <c r="L27" s="12">
        <v>0</v>
      </c>
      <c r="M27" s="35">
        <f>J27+K27+L27</f>
        <v>0</v>
      </c>
      <c r="N27" s="6">
        <v>0</v>
      </c>
      <c r="O27" s="12">
        <v>0</v>
      </c>
      <c r="P27" s="12">
        <v>0</v>
      </c>
      <c r="Q27" s="35">
        <f>N27+O27+P27</f>
        <v>0</v>
      </c>
      <c r="R27" s="6">
        <v>0</v>
      </c>
      <c r="S27" s="12">
        <v>0</v>
      </c>
      <c r="T27" s="12">
        <v>0</v>
      </c>
      <c r="U27" s="35">
        <f>R27+S27+T27</f>
        <v>0</v>
      </c>
    </row>
    <row r="28" spans="1:21" ht="94.5" customHeight="1" x14ac:dyDescent="0.25">
      <c r="A28" s="41" t="s">
        <v>134</v>
      </c>
      <c r="B28" s="42" t="s">
        <v>31</v>
      </c>
      <c r="C28" s="71" t="s">
        <v>183</v>
      </c>
      <c r="D28" s="82" t="s">
        <v>32</v>
      </c>
      <c r="E28" s="63">
        <f t="shared" si="10"/>
        <v>83523.5</v>
      </c>
      <c r="F28" s="7">
        <f>60218.9+4815.5+18489.1</f>
        <v>83523.5</v>
      </c>
      <c r="G28" s="12">
        <v>0</v>
      </c>
      <c r="H28" s="12">
        <v>0</v>
      </c>
      <c r="I28" s="43">
        <f t="shared" si="6"/>
        <v>83523.5</v>
      </c>
      <c r="J28" s="18">
        <v>0</v>
      </c>
      <c r="K28" s="12">
        <v>0</v>
      </c>
      <c r="L28" s="12">
        <v>0</v>
      </c>
      <c r="M28" s="43">
        <f>J28+K28+L28</f>
        <v>0</v>
      </c>
      <c r="N28" s="18">
        <v>0</v>
      </c>
      <c r="O28" s="12">
        <v>0</v>
      </c>
      <c r="P28" s="12">
        <v>0</v>
      </c>
      <c r="Q28" s="43">
        <f>N28+O28+P28</f>
        <v>0</v>
      </c>
      <c r="R28" s="18">
        <v>0</v>
      </c>
      <c r="S28" s="12">
        <v>0</v>
      </c>
      <c r="T28" s="12">
        <v>0</v>
      </c>
      <c r="U28" s="43">
        <f>R28+S28+T28</f>
        <v>0</v>
      </c>
    </row>
    <row r="29" spans="1:21" ht="55.5" customHeight="1" x14ac:dyDescent="0.25">
      <c r="A29" s="75" t="s">
        <v>11</v>
      </c>
      <c r="B29" s="36" t="s">
        <v>34</v>
      </c>
      <c r="C29" s="38"/>
      <c r="D29" s="82" t="s">
        <v>35</v>
      </c>
      <c r="E29" s="63">
        <f t="shared" si="10"/>
        <v>242435.1</v>
      </c>
      <c r="F29" s="7">
        <f t="shared" ref="F29:U29" si="11">F30+F34+F43+F48</f>
        <v>8227.6</v>
      </c>
      <c r="G29" s="12">
        <f t="shared" si="11"/>
        <v>0</v>
      </c>
      <c r="H29" s="12">
        <f t="shared" si="11"/>
        <v>39326.799999999996</v>
      </c>
      <c r="I29" s="43">
        <f t="shared" si="11"/>
        <v>47554.399999999994</v>
      </c>
      <c r="J29" s="18">
        <f t="shared" si="11"/>
        <v>2284.5</v>
      </c>
      <c r="K29" s="12">
        <f t="shared" si="11"/>
        <v>0</v>
      </c>
      <c r="L29" s="12">
        <f t="shared" si="11"/>
        <v>69139.399999999994</v>
      </c>
      <c r="M29" s="43">
        <f t="shared" si="11"/>
        <v>71423.899999999994</v>
      </c>
      <c r="N29" s="18">
        <f t="shared" si="11"/>
        <v>1784.5</v>
      </c>
      <c r="O29" s="12">
        <f t="shared" si="11"/>
        <v>0</v>
      </c>
      <c r="P29" s="12">
        <f t="shared" si="11"/>
        <v>61229.200000000004</v>
      </c>
      <c r="Q29" s="43">
        <f t="shared" si="11"/>
        <v>63013.700000000004</v>
      </c>
      <c r="R29" s="18">
        <f t="shared" si="11"/>
        <v>1784.5</v>
      </c>
      <c r="S29" s="12">
        <f t="shared" si="11"/>
        <v>0</v>
      </c>
      <c r="T29" s="12">
        <f t="shared" si="11"/>
        <v>58658.600000000006</v>
      </c>
      <c r="U29" s="43">
        <f t="shared" si="11"/>
        <v>60443.100000000006</v>
      </c>
    </row>
    <row r="30" spans="1:21" ht="73.5" customHeight="1" x14ac:dyDescent="0.25">
      <c r="A30" s="41" t="s">
        <v>14</v>
      </c>
      <c r="B30" s="42" t="s">
        <v>37</v>
      </c>
      <c r="C30" s="97"/>
      <c r="D30" s="82" t="s">
        <v>38</v>
      </c>
      <c r="E30" s="63">
        <f t="shared" si="10"/>
        <v>6770.5</v>
      </c>
      <c r="F30" s="7">
        <f t="shared" ref="F30" si="12">F31</f>
        <v>6270.5</v>
      </c>
      <c r="G30" s="12">
        <f t="shared" ref="G30:U30" si="13">G31</f>
        <v>0</v>
      </c>
      <c r="H30" s="12">
        <f t="shared" si="13"/>
        <v>0</v>
      </c>
      <c r="I30" s="43">
        <f t="shared" si="13"/>
        <v>6270.5</v>
      </c>
      <c r="J30" s="18">
        <f t="shared" si="13"/>
        <v>500</v>
      </c>
      <c r="K30" s="12">
        <f t="shared" si="13"/>
        <v>0</v>
      </c>
      <c r="L30" s="12">
        <f t="shared" si="13"/>
        <v>0</v>
      </c>
      <c r="M30" s="43">
        <f t="shared" si="13"/>
        <v>500</v>
      </c>
      <c r="N30" s="18">
        <f t="shared" si="13"/>
        <v>0</v>
      </c>
      <c r="O30" s="12">
        <f t="shared" si="13"/>
        <v>0</v>
      </c>
      <c r="P30" s="12">
        <f t="shared" si="13"/>
        <v>0</v>
      </c>
      <c r="Q30" s="43">
        <f t="shared" si="13"/>
        <v>0</v>
      </c>
      <c r="R30" s="18">
        <f t="shared" si="13"/>
        <v>0</v>
      </c>
      <c r="S30" s="12">
        <f t="shared" si="13"/>
        <v>0</v>
      </c>
      <c r="T30" s="12">
        <f t="shared" si="13"/>
        <v>0</v>
      </c>
      <c r="U30" s="43">
        <f t="shared" si="13"/>
        <v>0</v>
      </c>
    </row>
    <row r="31" spans="1:21" ht="24" customHeight="1" x14ac:dyDescent="0.25">
      <c r="A31" s="117" t="s">
        <v>17</v>
      </c>
      <c r="B31" s="119" t="s">
        <v>42</v>
      </c>
      <c r="C31" s="71" t="s">
        <v>40</v>
      </c>
      <c r="D31" s="83" t="s">
        <v>43</v>
      </c>
      <c r="E31" s="63">
        <f t="shared" si="10"/>
        <v>6770.5</v>
      </c>
      <c r="F31" s="68">
        <f>SUM(F32:F33)</f>
        <v>6270.5</v>
      </c>
      <c r="G31" s="49">
        <f>SUM(G32:G33)</f>
        <v>0</v>
      </c>
      <c r="H31" s="49">
        <f>SUM(H32:H33)</f>
        <v>0</v>
      </c>
      <c r="I31" s="50">
        <f>F31+G31+H31</f>
        <v>6270.5</v>
      </c>
      <c r="J31" s="66">
        <f>SUM(J32:J33)</f>
        <v>500</v>
      </c>
      <c r="K31" s="49">
        <f>SUM(K32:K33)</f>
        <v>0</v>
      </c>
      <c r="L31" s="49">
        <f>SUM(L32:L33)</f>
        <v>0</v>
      </c>
      <c r="M31" s="50">
        <f>J31+K31+L31</f>
        <v>500</v>
      </c>
      <c r="N31" s="66">
        <f>SUM(N32:N33)</f>
        <v>0</v>
      </c>
      <c r="O31" s="49">
        <f>SUM(O32:O33)</f>
        <v>0</v>
      </c>
      <c r="P31" s="49">
        <f>SUM(P32:P33)</f>
        <v>0</v>
      </c>
      <c r="Q31" s="50">
        <f>N31+O31+P31</f>
        <v>0</v>
      </c>
      <c r="R31" s="66">
        <f>SUM(R32:R33)</f>
        <v>0</v>
      </c>
      <c r="S31" s="49">
        <f>SUM(S32:S33)</f>
        <v>0</v>
      </c>
      <c r="T31" s="49">
        <f>SUM(T32:T33)</f>
        <v>0</v>
      </c>
      <c r="U31" s="50">
        <f>R31+S31+T31</f>
        <v>0</v>
      </c>
    </row>
    <row r="32" spans="1:21" ht="17.25" customHeight="1" x14ac:dyDescent="0.25">
      <c r="A32" s="118"/>
      <c r="B32" s="120"/>
      <c r="C32" s="71" t="s">
        <v>44</v>
      </c>
      <c r="D32" s="83"/>
      <c r="E32" s="64">
        <f t="shared" si="10"/>
        <v>1768.5</v>
      </c>
      <c r="F32" s="8">
        <v>1518.5</v>
      </c>
      <c r="G32" s="11">
        <v>0</v>
      </c>
      <c r="H32" s="11">
        <v>0</v>
      </c>
      <c r="I32" s="35">
        <f>F32+G32+H32</f>
        <v>1518.5</v>
      </c>
      <c r="J32" s="6">
        <v>250</v>
      </c>
      <c r="K32" s="11">
        <v>0</v>
      </c>
      <c r="L32" s="11">
        <v>0</v>
      </c>
      <c r="M32" s="35">
        <f>J32+K32+L32</f>
        <v>250</v>
      </c>
      <c r="N32" s="6">
        <v>0</v>
      </c>
      <c r="O32" s="11">
        <v>0</v>
      </c>
      <c r="P32" s="11">
        <v>0</v>
      </c>
      <c r="Q32" s="35">
        <f>N32+O32+P32</f>
        <v>0</v>
      </c>
      <c r="R32" s="6">
        <v>0</v>
      </c>
      <c r="S32" s="11">
        <v>0</v>
      </c>
      <c r="T32" s="11">
        <v>0</v>
      </c>
      <c r="U32" s="35">
        <f>R32+S32+T32</f>
        <v>0</v>
      </c>
    </row>
    <row r="33" spans="1:21" ht="18.75" customHeight="1" x14ac:dyDescent="0.25">
      <c r="A33" s="118"/>
      <c r="B33" s="120"/>
      <c r="C33" s="71" t="s">
        <v>41</v>
      </c>
      <c r="D33" s="84"/>
      <c r="E33" s="64">
        <f t="shared" si="10"/>
        <v>5002</v>
      </c>
      <c r="F33" s="8">
        <v>4752</v>
      </c>
      <c r="G33" s="11">
        <v>0</v>
      </c>
      <c r="H33" s="11">
        <v>0</v>
      </c>
      <c r="I33" s="35">
        <f t="shared" ref="I33" si="14">F33+G33+H33</f>
        <v>4752</v>
      </c>
      <c r="J33" s="6">
        <v>250</v>
      </c>
      <c r="K33" s="11">
        <v>0</v>
      </c>
      <c r="L33" s="11">
        <v>0</v>
      </c>
      <c r="M33" s="35">
        <f t="shared" ref="M33:M34" si="15">J33+K33+L33</f>
        <v>250</v>
      </c>
      <c r="N33" s="6">
        <v>0</v>
      </c>
      <c r="O33" s="11">
        <v>0</v>
      </c>
      <c r="P33" s="11">
        <v>0</v>
      </c>
      <c r="Q33" s="35">
        <f t="shared" ref="Q33" si="16">N33+O33+P33</f>
        <v>0</v>
      </c>
      <c r="R33" s="6">
        <v>0</v>
      </c>
      <c r="S33" s="11">
        <v>0</v>
      </c>
      <c r="T33" s="11">
        <v>0</v>
      </c>
      <c r="U33" s="35">
        <f t="shared" ref="U33:U34" si="17">R33+S33+T33</f>
        <v>0</v>
      </c>
    </row>
    <row r="34" spans="1:21" ht="87" customHeight="1" x14ac:dyDescent="0.25">
      <c r="A34" s="41" t="s">
        <v>27</v>
      </c>
      <c r="B34" s="42" t="s">
        <v>46</v>
      </c>
      <c r="C34" s="71"/>
      <c r="D34" s="82" t="s">
        <v>47</v>
      </c>
      <c r="E34" s="63">
        <f t="shared" si="10"/>
        <v>164160.09999999998</v>
      </c>
      <c r="F34" s="7">
        <f>SUM(F35:F42)</f>
        <v>1957.1000000000001</v>
      </c>
      <c r="G34" s="12">
        <f>SUM(G35:G42)</f>
        <v>0</v>
      </c>
      <c r="H34" s="12">
        <f>SUM(H35:H42)</f>
        <v>38301.799999999996</v>
      </c>
      <c r="I34" s="43">
        <f>F34+G34+H34</f>
        <v>40258.899999999994</v>
      </c>
      <c r="J34" s="18">
        <f>SUM(J35:J42)</f>
        <v>1784.5</v>
      </c>
      <c r="K34" s="12">
        <f>SUM(K35:K42)</f>
        <v>0</v>
      </c>
      <c r="L34" s="12">
        <f>SUM(L35:L42)</f>
        <v>39515.9</v>
      </c>
      <c r="M34" s="43">
        <f t="shared" si="15"/>
        <v>41300.400000000001</v>
      </c>
      <c r="N34" s="18">
        <f>SUM(N35:N42)</f>
        <v>1784.5</v>
      </c>
      <c r="O34" s="12">
        <f>SUM(O35:O42)</f>
        <v>0</v>
      </c>
      <c r="P34" s="12">
        <f>SUM(P35:P42)</f>
        <v>39515.9</v>
      </c>
      <c r="Q34" s="43">
        <f t="shared" ref="Q34:Q61" si="18">N34+O34+P34</f>
        <v>41300.400000000001</v>
      </c>
      <c r="R34" s="18">
        <f>SUM(R35:R42)</f>
        <v>1784.5</v>
      </c>
      <c r="S34" s="12">
        <f>SUM(S35:S42)</f>
        <v>0</v>
      </c>
      <c r="T34" s="12">
        <f>SUM(T35:T42)</f>
        <v>39515.9</v>
      </c>
      <c r="U34" s="43">
        <f t="shared" si="17"/>
        <v>41300.400000000001</v>
      </c>
    </row>
    <row r="35" spans="1:21" ht="74.25" customHeight="1" x14ac:dyDescent="0.25">
      <c r="A35" s="106" t="s">
        <v>28</v>
      </c>
      <c r="B35" s="98" t="s">
        <v>174</v>
      </c>
      <c r="C35" s="90" t="s">
        <v>157</v>
      </c>
      <c r="D35" s="99" t="s">
        <v>48</v>
      </c>
      <c r="E35" s="100">
        <f t="shared" si="10"/>
        <v>199.4</v>
      </c>
      <c r="F35" s="8">
        <v>199.4</v>
      </c>
      <c r="G35" s="11">
        <v>0</v>
      </c>
      <c r="H35" s="11">
        <v>0</v>
      </c>
      <c r="I35" s="35">
        <f>F35+G35+H35</f>
        <v>199.4</v>
      </c>
      <c r="J35" s="6">
        <v>0</v>
      </c>
      <c r="K35" s="11">
        <v>0</v>
      </c>
      <c r="L35" s="11">
        <v>0</v>
      </c>
      <c r="M35" s="35">
        <f>J35+K35+L35</f>
        <v>0</v>
      </c>
      <c r="N35" s="6">
        <v>0</v>
      </c>
      <c r="O35" s="11">
        <v>0</v>
      </c>
      <c r="P35" s="11">
        <v>0</v>
      </c>
      <c r="Q35" s="35">
        <f>N35+O35+P35</f>
        <v>0</v>
      </c>
      <c r="R35" s="6">
        <v>0</v>
      </c>
      <c r="S35" s="11">
        <v>0</v>
      </c>
      <c r="T35" s="11">
        <v>0</v>
      </c>
      <c r="U35" s="35">
        <f>R35+S35+T35</f>
        <v>0</v>
      </c>
    </row>
    <row r="36" spans="1:21" ht="80.25" customHeight="1" x14ac:dyDescent="0.25">
      <c r="A36" s="106" t="s">
        <v>135</v>
      </c>
      <c r="B36" s="98" t="s">
        <v>175</v>
      </c>
      <c r="C36" s="90" t="s">
        <v>157</v>
      </c>
      <c r="D36" s="99" t="s">
        <v>49</v>
      </c>
      <c r="E36" s="100">
        <f t="shared" si="10"/>
        <v>7111.2</v>
      </c>
      <c r="F36" s="8">
        <v>1757.7</v>
      </c>
      <c r="G36" s="11">
        <v>0</v>
      </c>
      <c r="H36" s="11">
        <v>0</v>
      </c>
      <c r="I36" s="35">
        <f t="shared" ref="I36:I42" si="19">F36+G36+H36</f>
        <v>1757.7</v>
      </c>
      <c r="J36" s="6">
        <v>1784.5</v>
      </c>
      <c r="K36" s="11">
        <v>0</v>
      </c>
      <c r="L36" s="11">
        <v>0</v>
      </c>
      <c r="M36" s="35">
        <f t="shared" ref="M36:M42" si="20">J36+K36+L36</f>
        <v>1784.5</v>
      </c>
      <c r="N36" s="6">
        <v>1784.5</v>
      </c>
      <c r="O36" s="11">
        <v>0</v>
      </c>
      <c r="P36" s="11">
        <v>0</v>
      </c>
      <c r="Q36" s="35">
        <f t="shared" si="18"/>
        <v>1784.5</v>
      </c>
      <c r="R36" s="6">
        <v>1784.5</v>
      </c>
      <c r="S36" s="11">
        <v>0</v>
      </c>
      <c r="T36" s="11">
        <v>0</v>
      </c>
      <c r="U36" s="35">
        <f t="shared" ref="U36:U49" si="21">R36+S36+T36</f>
        <v>1784.5</v>
      </c>
    </row>
    <row r="37" spans="1:21" ht="30.75" customHeight="1" x14ac:dyDescent="0.25">
      <c r="A37" s="79" t="s">
        <v>136</v>
      </c>
      <c r="B37" s="70" t="s">
        <v>50</v>
      </c>
      <c r="C37" s="71"/>
      <c r="D37" s="83"/>
      <c r="E37" s="63">
        <f t="shared" si="10"/>
        <v>123039.6</v>
      </c>
      <c r="F37" s="8">
        <v>0</v>
      </c>
      <c r="G37" s="11">
        <v>0</v>
      </c>
      <c r="H37" s="11">
        <v>30957.3</v>
      </c>
      <c r="I37" s="35">
        <f t="shared" si="19"/>
        <v>30957.3</v>
      </c>
      <c r="J37" s="6">
        <v>0</v>
      </c>
      <c r="K37" s="11">
        <v>0</v>
      </c>
      <c r="L37" s="11">
        <v>30694.1</v>
      </c>
      <c r="M37" s="35">
        <f t="shared" si="20"/>
        <v>30694.1</v>
      </c>
      <c r="N37" s="6">
        <v>0</v>
      </c>
      <c r="O37" s="11">
        <v>0</v>
      </c>
      <c r="P37" s="11">
        <v>30694.1</v>
      </c>
      <c r="Q37" s="35">
        <f t="shared" si="18"/>
        <v>30694.1</v>
      </c>
      <c r="R37" s="6">
        <v>0</v>
      </c>
      <c r="S37" s="11">
        <v>0</v>
      </c>
      <c r="T37" s="11">
        <v>30694.1</v>
      </c>
      <c r="U37" s="35">
        <f t="shared" si="21"/>
        <v>30694.1</v>
      </c>
    </row>
    <row r="38" spans="1:21" ht="57.75" customHeight="1" x14ac:dyDescent="0.25">
      <c r="A38" s="79" t="s">
        <v>137</v>
      </c>
      <c r="B38" s="70" t="s">
        <v>51</v>
      </c>
      <c r="C38" s="71"/>
      <c r="D38" s="83"/>
      <c r="E38" s="63">
        <f t="shared" si="10"/>
        <v>16377.3</v>
      </c>
      <c r="F38" s="8">
        <v>0</v>
      </c>
      <c r="G38" s="11">
        <v>0</v>
      </c>
      <c r="H38" s="11">
        <v>4326.3</v>
      </c>
      <c r="I38" s="35">
        <f t="shared" si="19"/>
        <v>4326.3</v>
      </c>
      <c r="J38" s="6">
        <v>0</v>
      </c>
      <c r="K38" s="11">
        <v>0</v>
      </c>
      <c r="L38" s="11">
        <v>4017</v>
      </c>
      <c r="M38" s="35">
        <f t="shared" si="20"/>
        <v>4017</v>
      </c>
      <c r="N38" s="6">
        <v>0</v>
      </c>
      <c r="O38" s="11">
        <v>0</v>
      </c>
      <c r="P38" s="11">
        <v>4017</v>
      </c>
      <c r="Q38" s="35">
        <f t="shared" si="18"/>
        <v>4017</v>
      </c>
      <c r="R38" s="6">
        <v>0</v>
      </c>
      <c r="S38" s="11">
        <v>0</v>
      </c>
      <c r="T38" s="11">
        <v>4017</v>
      </c>
      <c r="U38" s="35">
        <f t="shared" si="21"/>
        <v>4017</v>
      </c>
    </row>
    <row r="39" spans="1:21" ht="26.4" x14ac:dyDescent="0.25">
      <c r="A39" s="79" t="s">
        <v>138</v>
      </c>
      <c r="B39" s="70" t="s">
        <v>52</v>
      </c>
      <c r="C39" s="71"/>
      <c r="D39" s="83"/>
      <c r="E39" s="63">
        <f t="shared" si="10"/>
        <v>4152</v>
      </c>
      <c r="F39" s="8">
        <v>0</v>
      </c>
      <c r="G39" s="11">
        <v>0</v>
      </c>
      <c r="H39" s="11">
        <v>1038</v>
      </c>
      <c r="I39" s="35">
        <f t="shared" si="19"/>
        <v>1038</v>
      </c>
      <c r="J39" s="6">
        <v>0</v>
      </c>
      <c r="K39" s="11">
        <v>0</v>
      </c>
      <c r="L39" s="11">
        <v>1038</v>
      </c>
      <c r="M39" s="35">
        <f t="shared" si="20"/>
        <v>1038</v>
      </c>
      <c r="N39" s="6">
        <v>0</v>
      </c>
      <c r="O39" s="11">
        <v>0</v>
      </c>
      <c r="P39" s="11">
        <v>1038</v>
      </c>
      <c r="Q39" s="35">
        <f t="shared" si="18"/>
        <v>1038</v>
      </c>
      <c r="R39" s="6">
        <v>0</v>
      </c>
      <c r="S39" s="11">
        <v>0</v>
      </c>
      <c r="T39" s="11">
        <v>1038</v>
      </c>
      <c r="U39" s="35">
        <f t="shared" si="21"/>
        <v>1038</v>
      </c>
    </row>
    <row r="40" spans="1:21" ht="30.75" customHeight="1" x14ac:dyDescent="0.25">
      <c r="A40" s="79" t="s">
        <v>139</v>
      </c>
      <c r="B40" s="70" t="s">
        <v>53</v>
      </c>
      <c r="C40" s="71"/>
      <c r="D40" s="83"/>
      <c r="E40" s="63">
        <f t="shared" si="10"/>
        <v>8062.6</v>
      </c>
      <c r="F40" s="8">
        <v>0</v>
      </c>
      <c r="G40" s="11">
        <v>0</v>
      </c>
      <c r="H40" s="11">
        <v>675.7</v>
      </c>
      <c r="I40" s="35">
        <f t="shared" si="19"/>
        <v>675.7</v>
      </c>
      <c r="J40" s="6">
        <v>0</v>
      </c>
      <c r="K40" s="11">
        <v>0</v>
      </c>
      <c r="L40" s="11">
        <v>2462.3000000000002</v>
      </c>
      <c r="M40" s="35">
        <f t="shared" si="20"/>
        <v>2462.3000000000002</v>
      </c>
      <c r="N40" s="6">
        <v>0</v>
      </c>
      <c r="O40" s="11">
        <v>0</v>
      </c>
      <c r="P40" s="11">
        <v>2462.3000000000002</v>
      </c>
      <c r="Q40" s="35">
        <f t="shared" si="18"/>
        <v>2462.3000000000002</v>
      </c>
      <c r="R40" s="6">
        <v>0</v>
      </c>
      <c r="S40" s="11">
        <v>0</v>
      </c>
      <c r="T40" s="11">
        <v>2462.3000000000002</v>
      </c>
      <c r="U40" s="35">
        <f t="shared" si="21"/>
        <v>2462.3000000000002</v>
      </c>
    </row>
    <row r="41" spans="1:21" ht="30.75" customHeight="1" x14ac:dyDescent="0.25">
      <c r="A41" s="79" t="s">
        <v>140</v>
      </c>
      <c r="B41" s="70" t="s">
        <v>115</v>
      </c>
      <c r="C41" s="71"/>
      <c r="D41" s="83"/>
      <c r="E41" s="63">
        <f t="shared" si="10"/>
        <v>900</v>
      </c>
      <c r="F41" s="8">
        <v>0</v>
      </c>
      <c r="G41" s="11">
        <v>0</v>
      </c>
      <c r="H41" s="11">
        <v>225</v>
      </c>
      <c r="I41" s="35">
        <f t="shared" si="19"/>
        <v>225</v>
      </c>
      <c r="J41" s="6">
        <v>0</v>
      </c>
      <c r="K41" s="11">
        <v>0</v>
      </c>
      <c r="L41" s="11">
        <v>225</v>
      </c>
      <c r="M41" s="35">
        <f t="shared" si="20"/>
        <v>225</v>
      </c>
      <c r="N41" s="6">
        <v>0</v>
      </c>
      <c r="O41" s="11">
        <v>0</v>
      </c>
      <c r="P41" s="11">
        <v>225</v>
      </c>
      <c r="Q41" s="35">
        <f t="shared" si="18"/>
        <v>225</v>
      </c>
      <c r="R41" s="6">
        <v>0</v>
      </c>
      <c r="S41" s="11">
        <v>0</v>
      </c>
      <c r="T41" s="11">
        <v>225</v>
      </c>
      <c r="U41" s="35">
        <f t="shared" si="21"/>
        <v>225</v>
      </c>
    </row>
    <row r="42" spans="1:21" ht="30.75" customHeight="1" x14ac:dyDescent="0.25">
      <c r="A42" s="79" t="s">
        <v>141</v>
      </c>
      <c r="B42" s="70" t="s">
        <v>116</v>
      </c>
      <c r="C42" s="71"/>
      <c r="D42" s="83"/>
      <c r="E42" s="63">
        <f t="shared" si="10"/>
        <v>4318</v>
      </c>
      <c r="F42" s="8">
        <v>0</v>
      </c>
      <c r="G42" s="11">
        <v>0</v>
      </c>
      <c r="H42" s="11">
        <v>1079.5</v>
      </c>
      <c r="I42" s="35">
        <f t="shared" si="19"/>
        <v>1079.5</v>
      </c>
      <c r="J42" s="6">
        <v>0</v>
      </c>
      <c r="K42" s="11">
        <v>0</v>
      </c>
      <c r="L42" s="11">
        <v>1079.5</v>
      </c>
      <c r="M42" s="35">
        <f t="shared" si="20"/>
        <v>1079.5</v>
      </c>
      <c r="N42" s="6">
        <v>0</v>
      </c>
      <c r="O42" s="11">
        <v>0</v>
      </c>
      <c r="P42" s="11">
        <v>1079.5</v>
      </c>
      <c r="Q42" s="35">
        <f t="shared" si="18"/>
        <v>1079.5</v>
      </c>
      <c r="R42" s="6">
        <v>0</v>
      </c>
      <c r="S42" s="11">
        <v>0</v>
      </c>
      <c r="T42" s="11">
        <v>1079.5</v>
      </c>
      <c r="U42" s="35">
        <f t="shared" si="21"/>
        <v>1079.5</v>
      </c>
    </row>
    <row r="43" spans="1:21" ht="82.5" customHeight="1" x14ac:dyDescent="0.25">
      <c r="A43" s="41" t="s">
        <v>30</v>
      </c>
      <c r="B43" s="42" t="s">
        <v>54</v>
      </c>
      <c r="C43" s="97"/>
      <c r="D43" s="82"/>
      <c r="E43" s="63">
        <f t="shared" si="10"/>
        <v>1025</v>
      </c>
      <c r="F43" s="7">
        <f t="shared" ref="F43:H43" si="22">F44+F45</f>
        <v>0</v>
      </c>
      <c r="G43" s="12">
        <f t="shared" si="22"/>
        <v>0</v>
      </c>
      <c r="H43" s="12">
        <f t="shared" si="22"/>
        <v>1025</v>
      </c>
      <c r="I43" s="43">
        <f>I44+I45</f>
        <v>1025</v>
      </c>
      <c r="J43" s="18">
        <f t="shared" ref="J43:L43" si="23">J44+J45</f>
        <v>0</v>
      </c>
      <c r="K43" s="12">
        <f t="shared" si="23"/>
        <v>0</v>
      </c>
      <c r="L43" s="12">
        <f t="shared" si="23"/>
        <v>0</v>
      </c>
      <c r="M43" s="43">
        <f>M44+M45</f>
        <v>0</v>
      </c>
      <c r="N43" s="18">
        <f t="shared" ref="N43:P43" si="24">N44+N45</f>
        <v>0</v>
      </c>
      <c r="O43" s="12">
        <f t="shared" si="24"/>
        <v>0</v>
      </c>
      <c r="P43" s="12">
        <f t="shared" si="24"/>
        <v>0</v>
      </c>
      <c r="Q43" s="43">
        <f t="shared" si="18"/>
        <v>0</v>
      </c>
      <c r="R43" s="18">
        <f t="shared" ref="R43:T43" si="25">R44+R45</f>
        <v>0</v>
      </c>
      <c r="S43" s="12">
        <f t="shared" si="25"/>
        <v>0</v>
      </c>
      <c r="T43" s="12">
        <f t="shared" si="25"/>
        <v>0</v>
      </c>
      <c r="U43" s="43">
        <f t="shared" si="21"/>
        <v>0</v>
      </c>
    </row>
    <row r="44" spans="1:21" ht="26.25" customHeight="1" x14ac:dyDescent="0.25">
      <c r="A44" s="79" t="s">
        <v>142</v>
      </c>
      <c r="B44" s="70" t="s">
        <v>55</v>
      </c>
      <c r="C44" s="97"/>
      <c r="D44" s="83"/>
      <c r="E44" s="63">
        <f t="shared" si="10"/>
        <v>475</v>
      </c>
      <c r="F44" s="8">
        <v>0</v>
      </c>
      <c r="G44" s="11">
        <v>0</v>
      </c>
      <c r="H44" s="11">
        <v>475</v>
      </c>
      <c r="I44" s="35">
        <f>F44+G44+H44</f>
        <v>475</v>
      </c>
      <c r="J44" s="6">
        <v>0</v>
      </c>
      <c r="K44" s="11">
        <v>0</v>
      </c>
      <c r="L44" s="11">
        <v>0</v>
      </c>
      <c r="M44" s="35">
        <f t="shared" ref="M44:M48" si="26">J44+K44+L44</f>
        <v>0</v>
      </c>
      <c r="N44" s="6">
        <v>0</v>
      </c>
      <c r="O44" s="11">
        <v>0</v>
      </c>
      <c r="P44" s="11">
        <v>0</v>
      </c>
      <c r="Q44" s="35">
        <f t="shared" si="18"/>
        <v>0</v>
      </c>
      <c r="R44" s="6">
        <v>0</v>
      </c>
      <c r="S44" s="11">
        <v>0</v>
      </c>
      <c r="T44" s="11">
        <v>0</v>
      </c>
      <c r="U44" s="35">
        <f t="shared" si="21"/>
        <v>0</v>
      </c>
    </row>
    <row r="45" spans="1:21" ht="30.75" customHeight="1" x14ac:dyDescent="0.25">
      <c r="A45" s="79" t="s">
        <v>143</v>
      </c>
      <c r="B45" s="70" t="s">
        <v>96</v>
      </c>
      <c r="C45" s="97"/>
      <c r="D45" s="83"/>
      <c r="E45" s="63">
        <f t="shared" si="10"/>
        <v>550</v>
      </c>
      <c r="F45" s="8">
        <v>0</v>
      </c>
      <c r="G45" s="11">
        <v>0</v>
      </c>
      <c r="H45" s="11">
        <v>550</v>
      </c>
      <c r="I45" s="35">
        <f t="shared" ref="I45:I49" si="27">F45+G45+H45</f>
        <v>550</v>
      </c>
      <c r="J45" s="6">
        <v>0</v>
      </c>
      <c r="K45" s="11">
        <v>0</v>
      </c>
      <c r="L45" s="11">
        <v>0</v>
      </c>
      <c r="M45" s="35">
        <f t="shared" si="26"/>
        <v>0</v>
      </c>
      <c r="N45" s="6">
        <v>0</v>
      </c>
      <c r="O45" s="11">
        <v>0</v>
      </c>
      <c r="P45" s="11">
        <v>0</v>
      </c>
      <c r="Q45" s="35">
        <f t="shared" si="18"/>
        <v>0</v>
      </c>
      <c r="R45" s="6">
        <v>0</v>
      </c>
      <c r="S45" s="11">
        <v>0</v>
      </c>
      <c r="T45" s="11">
        <v>0</v>
      </c>
      <c r="U45" s="35">
        <f t="shared" si="21"/>
        <v>0</v>
      </c>
    </row>
    <row r="46" spans="1:21" ht="162" customHeight="1" x14ac:dyDescent="0.25">
      <c r="A46" s="41" t="s">
        <v>99</v>
      </c>
      <c r="B46" s="70" t="s">
        <v>56</v>
      </c>
      <c r="C46" s="97"/>
      <c r="D46" s="82"/>
      <c r="E46" s="63">
        <f t="shared" si="10"/>
        <v>0</v>
      </c>
      <c r="F46" s="7">
        <v>0</v>
      </c>
      <c r="G46" s="12">
        <v>0</v>
      </c>
      <c r="H46" s="12">
        <v>0</v>
      </c>
      <c r="I46" s="43">
        <f t="shared" si="27"/>
        <v>0</v>
      </c>
      <c r="J46" s="18">
        <v>0</v>
      </c>
      <c r="K46" s="12">
        <v>0</v>
      </c>
      <c r="L46" s="12">
        <v>0</v>
      </c>
      <c r="M46" s="43">
        <f t="shared" si="26"/>
        <v>0</v>
      </c>
      <c r="N46" s="18">
        <v>0</v>
      </c>
      <c r="O46" s="12">
        <v>0</v>
      </c>
      <c r="P46" s="12">
        <v>0</v>
      </c>
      <c r="Q46" s="43">
        <f t="shared" si="18"/>
        <v>0</v>
      </c>
      <c r="R46" s="18">
        <v>0</v>
      </c>
      <c r="S46" s="12">
        <v>0</v>
      </c>
      <c r="T46" s="12">
        <v>0</v>
      </c>
      <c r="U46" s="43">
        <f t="shared" si="21"/>
        <v>0</v>
      </c>
    </row>
    <row r="47" spans="1:21" ht="81" customHeight="1" x14ac:dyDescent="0.25">
      <c r="A47" s="41" t="s">
        <v>144</v>
      </c>
      <c r="B47" s="70" t="s">
        <v>114</v>
      </c>
      <c r="C47" s="97"/>
      <c r="D47" s="82"/>
      <c r="E47" s="63">
        <f t="shared" si="10"/>
        <v>0</v>
      </c>
      <c r="F47" s="7">
        <v>0</v>
      </c>
      <c r="G47" s="12">
        <v>0</v>
      </c>
      <c r="H47" s="12">
        <v>0</v>
      </c>
      <c r="I47" s="43">
        <f t="shared" si="27"/>
        <v>0</v>
      </c>
      <c r="J47" s="18">
        <v>0</v>
      </c>
      <c r="K47" s="12">
        <v>0</v>
      </c>
      <c r="L47" s="12">
        <v>0</v>
      </c>
      <c r="M47" s="43">
        <f t="shared" si="26"/>
        <v>0</v>
      </c>
      <c r="N47" s="18">
        <v>0</v>
      </c>
      <c r="O47" s="12">
        <v>0</v>
      </c>
      <c r="P47" s="12">
        <v>0</v>
      </c>
      <c r="Q47" s="43">
        <f t="shared" si="18"/>
        <v>0</v>
      </c>
      <c r="R47" s="18">
        <v>0</v>
      </c>
      <c r="S47" s="12">
        <v>0</v>
      </c>
      <c r="T47" s="12">
        <v>0</v>
      </c>
      <c r="U47" s="43">
        <f t="shared" si="21"/>
        <v>0</v>
      </c>
    </row>
    <row r="48" spans="1:21" s="16" customFormat="1" ht="77.25" customHeight="1" x14ac:dyDescent="0.25">
      <c r="A48" s="94" t="s">
        <v>190</v>
      </c>
      <c r="B48" s="51" t="s">
        <v>57</v>
      </c>
      <c r="C48" s="95"/>
      <c r="D48" s="82"/>
      <c r="E48" s="63">
        <f t="shared" si="10"/>
        <v>70479.5</v>
      </c>
      <c r="F48" s="7">
        <f>F49+F55+F57+F60</f>
        <v>0</v>
      </c>
      <c r="G48" s="12">
        <f>G49+G55+G57+G60</f>
        <v>0</v>
      </c>
      <c r="H48" s="20">
        <f>H49+H55+H57+H60</f>
        <v>0</v>
      </c>
      <c r="I48" s="43">
        <f t="shared" si="27"/>
        <v>0</v>
      </c>
      <c r="J48" s="18">
        <f>J49+J55+J57+J60</f>
        <v>0</v>
      </c>
      <c r="K48" s="12">
        <f>K49+K55+K57+K60</f>
        <v>0</v>
      </c>
      <c r="L48" s="20">
        <f>L49+L54+L55+L57+L60</f>
        <v>29623.5</v>
      </c>
      <c r="M48" s="43">
        <f t="shared" si="26"/>
        <v>29623.5</v>
      </c>
      <c r="N48" s="18">
        <f>N49+N55+N57+N60</f>
        <v>0</v>
      </c>
      <c r="O48" s="12">
        <f>O49+O55+O57+O60</f>
        <v>0</v>
      </c>
      <c r="P48" s="20">
        <f>P49+P54+P55+P57+P60</f>
        <v>21713.300000000003</v>
      </c>
      <c r="Q48" s="43">
        <f t="shared" si="18"/>
        <v>21713.300000000003</v>
      </c>
      <c r="R48" s="18">
        <f>R49+R55+R57+R60</f>
        <v>0</v>
      </c>
      <c r="S48" s="12">
        <f>S49+S55+S57+S60</f>
        <v>0</v>
      </c>
      <c r="T48" s="20">
        <f>T49+T54+T55+T57+T60</f>
        <v>19142.7</v>
      </c>
      <c r="U48" s="43">
        <f t="shared" si="21"/>
        <v>19142.7</v>
      </c>
    </row>
    <row r="49" spans="1:21" s="74" customFormat="1" ht="38.25" customHeight="1" x14ac:dyDescent="0.25">
      <c r="A49" s="54" t="s">
        <v>191</v>
      </c>
      <c r="B49" s="42" t="s">
        <v>58</v>
      </c>
      <c r="C49" s="81"/>
      <c r="D49" s="82"/>
      <c r="E49" s="63">
        <f t="shared" si="10"/>
        <v>16111.100000000002</v>
      </c>
      <c r="F49" s="7">
        <v>0</v>
      </c>
      <c r="G49" s="12">
        <v>0</v>
      </c>
      <c r="H49" s="21">
        <f>SUM(H50:H52)</f>
        <v>0</v>
      </c>
      <c r="I49" s="43">
        <f t="shared" si="27"/>
        <v>0</v>
      </c>
      <c r="J49" s="18">
        <v>0</v>
      </c>
      <c r="K49" s="12">
        <v>0</v>
      </c>
      <c r="L49" s="105">
        <f>SUM(L50:L52)</f>
        <v>6016.7</v>
      </c>
      <c r="M49" s="43">
        <f t="shared" ref="M49" si="28">J49+K49+L49</f>
        <v>6016.7</v>
      </c>
      <c r="N49" s="18">
        <v>0</v>
      </c>
      <c r="O49" s="12">
        <v>0</v>
      </c>
      <c r="P49" s="105">
        <f>SUM(P50:P52)</f>
        <v>5059</v>
      </c>
      <c r="Q49" s="43">
        <f t="shared" si="18"/>
        <v>5059</v>
      </c>
      <c r="R49" s="18">
        <v>0</v>
      </c>
      <c r="S49" s="12">
        <v>0</v>
      </c>
      <c r="T49" s="105">
        <f>SUM(T50:T52)</f>
        <v>5035.4000000000005</v>
      </c>
      <c r="U49" s="43">
        <f t="shared" si="21"/>
        <v>5035.4000000000005</v>
      </c>
    </row>
    <row r="50" spans="1:21" ht="34.5" customHeight="1" x14ac:dyDescent="0.25">
      <c r="A50" s="55" t="s">
        <v>192</v>
      </c>
      <c r="B50" s="70" t="s">
        <v>59</v>
      </c>
      <c r="C50" s="52"/>
      <c r="D50" s="82"/>
      <c r="E50" s="64">
        <f t="shared" si="10"/>
        <v>0</v>
      </c>
      <c r="F50" s="7">
        <v>0</v>
      </c>
      <c r="G50" s="12">
        <v>0</v>
      </c>
      <c r="H50" s="19">
        <v>0</v>
      </c>
      <c r="I50" s="35">
        <f t="shared" ref="I50:I52" si="29">F50+G50+H50</f>
        <v>0</v>
      </c>
      <c r="J50" s="18">
        <v>0</v>
      </c>
      <c r="K50" s="12">
        <v>0</v>
      </c>
      <c r="L50" s="19">
        <v>0</v>
      </c>
      <c r="M50" s="35">
        <f>L50</f>
        <v>0</v>
      </c>
      <c r="N50" s="18">
        <v>0</v>
      </c>
      <c r="O50" s="12">
        <v>0</v>
      </c>
      <c r="P50" s="19">
        <v>151.9</v>
      </c>
      <c r="Q50" s="35">
        <v>0</v>
      </c>
      <c r="R50" s="18">
        <v>0</v>
      </c>
      <c r="S50" s="12">
        <v>0</v>
      </c>
      <c r="T50" s="19">
        <v>4.3</v>
      </c>
      <c r="U50" s="35">
        <v>0</v>
      </c>
    </row>
    <row r="51" spans="1:21" ht="32.25" customHeight="1" x14ac:dyDescent="0.25">
      <c r="A51" s="55" t="s">
        <v>193</v>
      </c>
      <c r="B51" s="70" t="s">
        <v>60</v>
      </c>
      <c r="C51" s="52"/>
      <c r="D51" s="82"/>
      <c r="E51" s="64">
        <f t="shared" si="10"/>
        <v>15683.500000000002</v>
      </c>
      <c r="F51" s="7">
        <v>0</v>
      </c>
      <c r="G51" s="12">
        <v>0</v>
      </c>
      <c r="H51" s="19">
        <v>0</v>
      </c>
      <c r="I51" s="35">
        <f t="shared" si="29"/>
        <v>0</v>
      </c>
      <c r="J51" s="18">
        <v>0</v>
      </c>
      <c r="K51" s="12">
        <v>0</v>
      </c>
      <c r="L51" s="103">
        <v>5745.3</v>
      </c>
      <c r="M51" s="35">
        <f t="shared" ref="M51:M54" si="30">J51+K51+L51</f>
        <v>5745.3</v>
      </c>
      <c r="N51" s="18">
        <v>0</v>
      </c>
      <c r="O51" s="12">
        <v>0</v>
      </c>
      <c r="P51" s="103">
        <v>4907.1000000000004</v>
      </c>
      <c r="Q51" s="35">
        <f t="shared" si="18"/>
        <v>4907.1000000000004</v>
      </c>
      <c r="R51" s="18">
        <v>0</v>
      </c>
      <c r="S51" s="12">
        <v>0</v>
      </c>
      <c r="T51" s="103">
        <v>5031.1000000000004</v>
      </c>
      <c r="U51" s="35">
        <f t="shared" ref="U51:U61" si="31">R51+S51+T51</f>
        <v>5031.1000000000004</v>
      </c>
    </row>
    <row r="52" spans="1:21" ht="34.5" customHeight="1" x14ac:dyDescent="0.25">
      <c r="A52" s="55" t="s">
        <v>194</v>
      </c>
      <c r="B52" s="70" t="s">
        <v>61</v>
      </c>
      <c r="C52" s="52"/>
      <c r="D52" s="82"/>
      <c r="E52" s="64">
        <f t="shared" si="10"/>
        <v>271.39999999999998</v>
      </c>
      <c r="F52" s="7">
        <v>0</v>
      </c>
      <c r="G52" s="12">
        <v>0</v>
      </c>
      <c r="H52" s="19">
        <v>0</v>
      </c>
      <c r="I52" s="35">
        <f t="shared" si="29"/>
        <v>0</v>
      </c>
      <c r="J52" s="18">
        <v>0</v>
      </c>
      <c r="K52" s="12">
        <v>0</v>
      </c>
      <c r="L52" s="103">
        <v>271.39999999999998</v>
      </c>
      <c r="M52" s="35">
        <f t="shared" si="30"/>
        <v>271.39999999999998</v>
      </c>
      <c r="N52" s="18">
        <v>0</v>
      </c>
      <c r="O52" s="12">
        <v>0</v>
      </c>
      <c r="P52" s="103">
        <v>0</v>
      </c>
      <c r="Q52" s="35">
        <f t="shared" si="18"/>
        <v>0</v>
      </c>
      <c r="R52" s="18">
        <v>0</v>
      </c>
      <c r="S52" s="12">
        <v>0</v>
      </c>
      <c r="T52" s="103">
        <v>0</v>
      </c>
      <c r="U52" s="35">
        <f t="shared" si="31"/>
        <v>0</v>
      </c>
    </row>
    <row r="53" spans="1:21" ht="44.25" hidden="1" customHeight="1" x14ac:dyDescent="0.25">
      <c r="A53" s="55" t="s">
        <v>62</v>
      </c>
      <c r="B53" s="70" t="s">
        <v>63</v>
      </c>
      <c r="C53" s="52"/>
      <c r="D53" s="82"/>
      <c r="E53" s="64">
        <f t="shared" si="10"/>
        <v>0</v>
      </c>
      <c r="F53" s="7">
        <v>0</v>
      </c>
      <c r="G53" s="12">
        <v>0</v>
      </c>
      <c r="H53" s="19">
        <v>0</v>
      </c>
      <c r="I53" s="35">
        <f t="shared" ref="I53:I54" si="32">F53+G53+H53</f>
        <v>0</v>
      </c>
      <c r="J53" s="18">
        <v>0</v>
      </c>
      <c r="K53" s="12">
        <v>0</v>
      </c>
      <c r="L53" s="103">
        <v>0</v>
      </c>
      <c r="M53" s="35">
        <f t="shared" si="30"/>
        <v>0</v>
      </c>
      <c r="N53" s="18">
        <v>0</v>
      </c>
      <c r="O53" s="12">
        <v>0</v>
      </c>
      <c r="P53" s="103">
        <v>0</v>
      </c>
      <c r="Q53" s="35">
        <f t="shared" si="18"/>
        <v>0</v>
      </c>
      <c r="R53" s="18">
        <v>0</v>
      </c>
      <c r="S53" s="12">
        <v>0</v>
      </c>
      <c r="T53" s="103">
        <v>0</v>
      </c>
      <c r="U53" s="35">
        <f t="shared" si="31"/>
        <v>0</v>
      </c>
    </row>
    <row r="54" spans="1:21" ht="44.25" customHeight="1" x14ac:dyDescent="0.25">
      <c r="A54" s="54" t="s">
        <v>196</v>
      </c>
      <c r="B54" s="104" t="s">
        <v>187</v>
      </c>
      <c r="C54" s="52"/>
      <c r="D54" s="82"/>
      <c r="E54" s="64">
        <f t="shared" si="10"/>
        <v>11700.800000000001</v>
      </c>
      <c r="F54" s="7">
        <v>0</v>
      </c>
      <c r="G54" s="12">
        <v>0</v>
      </c>
      <c r="H54" s="19">
        <v>0</v>
      </c>
      <c r="I54" s="35">
        <f t="shared" si="32"/>
        <v>0</v>
      </c>
      <c r="J54" s="18">
        <v>0</v>
      </c>
      <c r="K54" s="12">
        <v>0</v>
      </c>
      <c r="L54" s="103">
        <v>7915.1</v>
      </c>
      <c r="M54" s="35">
        <f t="shared" si="30"/>
        <v>7915.1</v>
      </c>
      <c r="N54" s="18">
        <v>0</v>
      </c>
      <c r="O54" s="12">
        <v>0</v>
      </c>
      <c r="P54" s="103">
        <v>2229</v>
      </c>
      <c r="Q54" s="35">
        <f t="shared" si="18"/>
        <v>2229</v>
      </c>
      <c r="R54" s="18">
        <v>0</v>
      </c>
      <c r="S54" s="12">
        <v>0</v>
      </c>
      <c r="T54" s="103">
        <v>1556.7</v>
      </c>
      <c r="U54" s="35">
        <f t="shared" si="31"/>
        <v>1556.7</v>
      </c>
    </row>
    <row r="55" spans="1:21" s="74" customFormat="1" ht="52.5" customHeight="1" x14ac:dyDescent="0.25">
      <c r="A55" s="54" t="s">
        <v>195</v>
      </c>
      <c r="B55" s="42" t="s">
        <v>64</v>
      </c>
      <c r="C55" s="81"/>
      <c r="D55" s="82"/>
      <c r="E55" s="63">
        <f t="shared" si="10"/>
        <v>2037.7</v>
      </c>
      <c r="F55" s="7">
        <v>0</v>
      </c>
      <c r="G55" s="12">
        <v>0</v>
      </c>
      <c r="H55" s="53">
        <f>H56</f>
        <v>0</v>
      </c>
      <c r="I55" s="43">
        <f t="shared" ref="I55" si="33">F55+G55+H55</f>
        <v>0</v>
      </c>
      <c r="J55" s="18">
        <v>0</v>
      </c>
      <c r="K55" s="12">
        <v>0</v>
      </c>
      <c r="L55" s="20">
        <f>L56</f>
        <v>702.1</v>
      </c>
      <c r="M55" s="43">
        <f t="shared" ref="M55:M61" si="34">J55+K55+L55</f>
        <v>702.1</v>
      </c>
      <c r="N55" s="18">
        <v>0</v>
      </c>
      <c r="O55" s="12">
        <v>0</v>
      </c>
      <c r="P55" s="20">
        <f>P56</f>
        <v>649.6</v>
      </c>
      <c r="Q55" s="43">
        <f t="shared" si="18"/>
        <v>649.6</v>
      </c>
      <c r="R55" s="18">
        <v>0</v>
      </c>
      <c r="S55" s="12">
        <v>0</v>
      </c>
      <c r="T55" s="20">
        <f>T56</f>
        <v>686</v>
      </c>
      <c r="U55" s="43">
        <f t="shared" si="31"/>
        <v>686</v>
      </c>
    </row>
    <row r="56" spans="1:21" ht="30" customHeight="1" x14ac:dyDescent="0.25">
      <c r="A56" s="55" t="s">
        <v>197</v>
      </c>
      <c r="B56" s="70" t="s">
        <v>65</v>
      </c>
      <c r="C56" s="52"/>
      <c r="D56" s="82"/>
      <c r="E56" s="64">
        <f t="shared" si="10"/>
        <v>2037.7</v>
      </c>
      <c r="F56" s="7">
        <v>0</v>
      </c>
      <c r="G56" s="12">
        <v>0</v>
      </c>
      <c r="H56" s="19">
        <v>0</v>
      </c>
      <c r="I56" s="35">
        <f t="shared" ref="I56:I57" si="35">F56+G56+H56</f>
        <v>0</v>
      </c>
      <c r="J56" s="18">
        <v>0</v>
      </c>
      <c r="K56" s="12">
        <v>0</v>
      </c>
      <c r="L56" s="103">
        <v>702.1</v>
      </c>
      <c r="M56" s="35">
        <f t="shared" si="34"/>
        <v>702.1</v>
      </c>
      <c r="N56" s="18">
        <v>0</v>
      </c>
      <c r="O56" s="12">
        <v>0</v>
      </c>
      <c r="P56" s="103">
        <v>649.6</v>
      </c>
      <c r="Q56" s="35">
        <f t="shared" si="18"/>
        <v>649.6</v>
      </c>
      <c r="R56" s="18">
        <v>0</v>
      </c>
      <c r="S56" s="12">
        <v>0</v>
      </c>
      <c r="T56" s="103">
        <v>686</v>
      </c>
      <c r="U56" s="35">
        <f t="shared" si="31"/>
        <v>686</v>
      </c>
    </row>
    <row r="57" spans="1:21" ht="45" customHeight="1" x14ac:dyDescent="0.25">
      <c r="A57" s="54" t="s">
        <v>198</v>
      </c>
      <c r="B57" s="42" t="s">
        <v>66</v>
      </c>
      <c r="C57" s="52"/>
      <c r="D57" s="82"/>
      <c r="E57" s="63">
        <f t="shared" si="10"/>
        <v>30191.100000000002</v>
      </c>
      <c r="F57" s="7">
        <v>0</v>
      </c>
      <c r="G57" s="12">
        <v>0</v>
      </c>
      <c r="H57" s="20">
        <f>H58+H59</f>
        <v>0</v>
      </c>
      <c r="I57" s="43">
        <f t="shared" si="35"/>
        <v>0</v>
      </c>
      <c r="J57" s="18">
        <v>0</v>
      </c>
      <c r="K57" s="12">
        <v>0</v>
      </c>
      <c r="L57" s="103">
        <f>L58+L59</f>
        <v>11342.7</v>
      </c>
      <c r="M57" s="43">
        <f t="shared" si="34"/>
        <v>11342.7</v>
      </c>
      <c r="N57" s="18">
        <v>0</v>
      </c>
      <c r="O57" s="12">
        <v>0</v>
      </c>
      <c r="P57" s="103">
        <f>P58+P59</f>
        <v>10630.7</v>
      </c>
      <c r="Q57" s="43">
        <f t="shared" si="18"/>
        <v>10630.7</v>
      </c>
      <c r="R57" s="18">
        <v>0</v>
      </c>
      <c r="S57" s="12">
        <v>0</v>
      </c>
      <c r="T57" s="103">
        <f>T58+T59</f>
        <v>8217.7000000000007</v>
      </c>
      <c r="U57" s="43">
        <f t="shared" si="31"/>
        <v>8217.7000000000007</v>
      </c>
    </row>
    <row r="58" spans="1:21" ht="34.5" hidden="1" customHeight="1" x14ac:dyDescent="0.25">
      <c r="A58" s="55" t="s">
        <v>67</v>
      </c>
      <c r="B58" s="70" t="s">
        <v>68</v>
      </c>
      <c r="C58" s="52"/>
      <c r="D58" s="82"/>
      <c r="E58" s="64" t="e">
        <f t="shared" si="10"/>
        <v>#REF!</v>
      </c>
      <c r="F58" s="7">
        <v>0</v>
      </c>
      <c r="G58" s="12">
        <v>0</v>
      </c>
      <c r="H58" s="19">
        <v>0</v>
      </c>
      <c r="I58" s="35" t="e">
        <f>F58+G58+#REF!+H58</f>
        <v>#REF!</v>
      </c>
      <c r="J58" s="18">
        <v>0</v>
      </c>
      <c r="K58" s="12">
        <v>0</v>
      </c>
      <c r="L58" s="103">
        <v>0</v>
      </c>
      <c r="M58" s="35">
        <f t="shared" si="34"/>
        <v>0</v>
      </c>
      <c r="N58" s="18">
        <v>0</v>
      </c>
      <c r="O58" s="12">
        <v>0</v>
      </c>
      <c r="P58" s="103">
        <v>0</v>
      </c>
      <c r="Q58" s="35">
        <f t="shared" si="18"/>
        <v>0</v>
      </c>
      <c r="R58" s="18">
        <v>0</v>
      </c>
      <c r="S58" s="12">
        <v>0</v>
      </c>
      <c r="T58" s="103">
        <v>0</v>
      </c>
      <c r="U58" s="35">
        <f t="shared" si="31"/>
        <v>0</v>
      </c>
    </row>
    <row r="59" spans="1:21" ht="38.25" customHeight="1" x14ac:dyDescent="0.25">
      <c r="A59" s="55" t="s">
        <v>199</v>
      </c>
      <c r="B59" s="70" t="s">
        <v>69</v>
      </c>
      <c r="C59" s="52"/>
      <c r="D59" s="82"/>
      <c r="E59" s="64">
        <f t="shared" si="10"/>
        <v>30191.100000000002</v>
      </c>
      <c r="F59" s="7">
        <v>0</v>
      </c>
      <c r="G59" s="12">
        <v>0</v>
      </c>
      <c r="H59" s="19">
        <v>0</v>
      </c>
      <c r="I59" s="35">
        <f t="shared" ref="I59:I60" si="36">F59+G59+H59</f>
        <v>0</v>
      </c>
      <c r="J59" s="18">
        <v>0</v>
      </c>
      <c r="K59" s="12">
        <v>0</v>
      </c>
      <c r="L59" s="103">
        <v>11342.7</v>
      </c>
      <c r="M59" s="35">
        <f t="shared" si="34"/>
        <v>11342.7</v>
      </c>
      <c r="N59" s="18">
        <v>0</v>
      </c>
      <c r="O59" s="12">
        <v>0</v>
      </c>
      <c r="P59" s="103">
        <v>10630.7</v>
      </c>
      <c r="Q59" s="35">
        <f t="shared" si="18"/>
        <v>10630.7</v>
      </c>
      <c r="R59" s="18">
        <v>0</v>
      </c>
      <c r="S59" s="12">
        <v>0</v>
      </c>
      <c r="T59" s="103">
        <v>8217.7000000000007</v>
      </c>
      <c r="U59" s="35">
        <f t="shared" si="31"/>
        <v>8217.7000000000007</v>
      </c>
    </row>
    <row r="60" spans="1:21" s="74" customFormat="1" ht="44.25" customHeight="1" x14ac:dyDescent="0.25">
      <c r="A60" s="54" t="s">
        <v>200</v>
      </c>
      <c r="B60" s="42" t="s">
        <v>70</v>
      </c>
      <c r="C60" s="81"/>
      <c r="D60" s="82"/>
      <c r="E60" s="63">
        <f t="shared" si="10"/>
        <v>10438.799999999999</v>
      </c>
      <c r="F60" s="7">
        <v>0</v>
      </c>
      <c r="G60" s="12">
        <v>0</v>
      </c>
      <c r="H60" s="53">
        <f>H61</f>
        <v>0</v>
      </c>
      <c r="I60" s="43">
        <f t="shared" si="36"/>
        <v>0</v>
      </c>
      <c r="J60" s="18">
        <v>0</v>
      </c>
      <c r="K60" s="12">
        <v>0</v>
      </c>
      <c r="L60" s="20">
        <f>L61</f>
        <v>3646.9</v>
      </c>
      <c r="M60" s="43">
        <f t="shared" si="34"/>
        <v>3646.9</v>
      </c>
      <c r="N60" s="18">
        <v>0</v>
      </c>
      <c r="O60" s="12">
        <v>0</v>
      </c>
      <c r="P60" s="20">
        <f>P61</f>
        <v>3145</v>
      </c>
      <c r="Q60" s="43">
        <f t="shared" si="18"/>
        <v>3145</v>
      </c>
      <c r="R60" s="18">
        <v>0</v>
      </c>
      <c r="S60" s="12">
        <v>0</v>
      </c>
      <c r="T60" s="20">
        <f>T61</f>
        <v>3646.9</v>
      </c>
      <c r="U60" s="43">
        <f t="shared" si="31"/>
        <v>3646.9</v>
      </c>
    </row>
    <row r="61" spans="1:21" ht="60.75" customHeight="1" x14ac:dyDescent="0.25">
      <c r="A61" s="55" t="s">
        <v>201</v>
      </c>
      <c r="B61" s="70" t="s">
        <v>71</v>
      </c>
      <c r="C61" s="52"/>
      <c r="D61" s="82"/>
      <c r="E61" s="64">
        <f t="shared" si="10"/>
        <v>10438.799999999999</v>
      </c>
      <c r="F61" s="7">
        <v>0</v>
      </c>
      <c r="G61" s="12">
        <v>0</v>
      </c>
      <c r="H61" s="19">
        <v>0</v>
      </c>
      <c r="I61" s="35">
        <f t="shared" ref="I61" si="37">F61+G61+H61</f>
        <v>0</v>
      </c>
      <c r="J61" s="18">
        <v>0</v>
      </c>
      <c r="K61" s="12">
        <v>0</v>
      </c>
      <c r="L61" s="103">
        <v>3646.9</v>
      </c>
      <c r="M61" s="35">
        <f t="shared" si="34"/>
        <v>3646.9</v>
      </c>
      <c r="N61" s="18">
        <v>0</v>
      </c>
      <c r="O61" s="12">
        <v>0</v>
      </c>
      <c r="P61" s="103">
        <v>3145</v>
      </c>
      <c r="Q61" s="35">
        <f t="shared" si="18"/>
        <v>3145</v>
      </c>
      <c r="R61" s="18">
        <v>0</v>
      </c>
      <c r="S61" s="12">
        <v>0</v>
      </c>
      <c r="T61" s="103">
        <v>3646.9</v>
      </c>
      <c r="U61" s="35">
        <f t="shared" si="31"/>
        <v>3646.9</v>
      </c>
    </row>
    <row r="62" spans="1:21" ht="120.75" customHeight="1" x14ac:dyDescent="0.25">
      <c r="A62" s="107" t="s">
        <v>33</v>
      </c>
      <c r="B62" s="33" t="s">
        <v>173</v>
      </c>
      <c r="C62" s="56"/>
      <c r="D62" s="82" t="s">
        <v>101</v>
      </c>
      <c r="E62" s="63">
        <f t="shared" si="10"/>
        <v>1952371.2</v>
      </c>
      <c r="F62" s="7">
        <f>F63+F69</f>
        <v>1084238.3</v>
      </c>
      <c r="G62" s="12">
        <f t="shared" ref="G62:U62" si="38">G63</f>
        <v>0</v>
      </c>
      <c r="H62" s="13">
        <f t="shared" si="38"/>
        <v>0</v>
      </c>
      <c r="I62" s="43">
        <f>I63+I69</f>
        <v>1084238.3</v>
      </c>
      <c r="J62" s="7">
        <f>J63+J69</f>
        <v>868132.89999999991</v>
      </c>
      <c r="K62" s="12">
        <f t="shared" si="38"/>
        <v>0</v>
      </c>
      <c r="L62" s="13">
        <f t="shared" si="38"/>
        <v>0</v>
      </c>
      <c r="M62" s="18">
        <f>M63+M69</f>
        <v>868132.89999999991</v>
      </c>
      <c r="N62" s="18">
        <f t="shared" si="38"/>
        <v>0</v>
      </c>
      <c r="O62" s="12">
        <f t="shared" si="38"/>
        <v>0</v>
      </c>
      <c r="P62" s="13">
        <f t="shared" si="38"/>
        <v>0</v>
      </c>
      <c r="Q62" s="35">
        <f t="shared" si="38"/>
        <v>0</v>
      </c>
      <c r="R62" s="18">
        <f t="shared" si="38"/>
        <v>0</v>
      </c>
      <c r="S62" s="12">
        <f t="shared" si="38"/>
        <v>0</v>
      </c>
      <c r="T62" s="13">
        <f t="shared" si="38"/>
        <v>0</v>
      </c>
      <c r="U62" s="35">
        <f t="shared" si="38"/>
        <v>0</v>
      </c>
    </row>
    <row r="63" spans="1:21" s="74" customFormat="1" ht="48.75" customHeight="1" x14ac:dyDescent="0.25">
      <c r="A63" s="54" t="s">
        <v>36</v>
      </c>
      <c r="B63" s="57" t="s">
        <v>100</v>
      </c>
      <c r="C63" s="72"/>
      <c r="D63" s="82" t="s">
        <v>102</v>
      </c>
      <c r="E63" s="63">
        <f t="shared" si="10"/>
        <v>1390642.7</v>
      </c>
      <c r="F63" s="7">
        <f t="shared" ref="F63:Q63" si="39">SUM(F64:F67)</f>
        <v>697639</v>
      </c>
      <c r="G63" s="12">
        <f t="shared" si="39"/>
        <v>0</v>
      </c>
      <c r="H63" s="73">
        <f t="shared" si="39"/>
        <v>0</v>
      </c>
      <c r="I63" s="43">
        <f t="shared" si="39"/>
        <v>697639</v>
      </c>
      <c r="J63" s="18">
        <f>SUM(J65:J68)</f>
        <v>693003.7</v>
      </c>
      <c r="K63" s="12">
        <f t="shared" si="39"/>
        <v>0</v>
      </c>
      <c r="L63" s="73">
        <f t="shared" si="39"/>
        <v>0</v>
      </c>
      <c r="M63" s="18">
        <f>SUM(M65:M68)</f>
        <v>693003.7</v>
      </c>
      <c r="N63" s="12">
        <f t="shared" si="39"/>
        <v>0</v>
      </c>
      <c r="O63" s="12">
        <f t="shared" si="39"/>
        <v>0</v>
      </c>
      <c r="P63" s="12">
        <f t="shared" si="39"/>
        <v>0</v>
      </c>
      <c r="Q63" s="43">
        <f t="shared" si="39"/>
        <v>0</v>
      </c>
      <c r="R63" s="12">
        <f t="shared" ref="R63:U63" si="40">SUM(R64:R67)</f>
        <v>0</v>
      </c>
      <c r="S63" s="12">
        <f t="shared" si="40"/>
        <v>0</v>
      </c>
      <c r="T63" s="12">
        <f t="shared" si="40"/>
        <v>0</v>
      </c>
      <c r="U63" s="43">
        <f t="shared" si="40"/>
        <v>0</v>
      </c>
    </row>
    <row r="64" spans="1:21" ht="28.5" customHeight="1" x14ac:dyDescent="0.25">
      <c r="A64" s="55" t="s">
        <v>39</v>
      </c>
      <c r="B64" s="58" t="s">
        <v>24</v>
      </c>
      <c r="C64" s="135" t="s">
        <v>157</v>
      </c>
      <c r="D64" s="83" t="s">
        <v>103</v>
      </c>
      <c r="E64" s="64">
        <f t="shared" si="10"/>
        <v>18101.5</v>
      </c>
      <c r="F64" s="19">
        <v>18101.5</v>
      </c>
      <c r="G64" s="12">
        <v>0</v>
      </c>
      <c r="H64" s="13">
        <v>0</v>
      </c>
      <c r="I64" s="35">
        <f t="shared" ref="I64:I67" si="41">SUM(F64:H64)</f>
        <v>18101.5</v>
      </c>
      <c r="J64" s="12">
        <v>0</v>
      </c>
      <c r="K64" s="12">
        <v>0</v>
      </c>
      <c r="L64" s="12">
        <v>0</v>
      </c>
      <c r="M64" s="35">
        <f t="shared" ref="M64:M70" si="42">SUM(J64:L64)</f>
        <v>0</v>
      </c>
      <c r="N64" s="12">
        <v>0</v>
      </c>
      <c r="O64" s="12">
        <v>0</v>
      </c>
      <c r="P64" s="12">
        <v>0</v>
      </c>
      <c r="Q64" s="43">
        <v>0</v>
      </c>
      <c r="R64" s="12">
        <v>0</v>
      </c>
      <c r="S64" s="12">
        <v>0</v>
      </c>
      <c r="T64" s="12">
        <v>0</v>
      </c>
      <c r="U64" s="43">
        <v>0</v>
      </c>
    </row>
    <row r="65" spans="1:21" ht="41.25" customHeight="1" x14ac:dyDescent="0.25">
      <c r="A65" s="55" t="s">
        <v>145</v>
      </c>
      <c r="B65" s="58" t="s">
        <v>107</v>
      </c>
      <c r="C65" s="136"/>
      <c r="D65" s="83" t="s">
        <v>104</v>
      </c>
      <c r="E65" s="64">
        <f t="shared" si="10"/>
        <v>1180574.3999999999</v>
      </c>
      <c r="F65" s="19">
        <v>679537.5</v>
      </c>
      <c r="G65" s="12">
        <v>0</v>
      </c>
      <c r="H65" s="13">
        <v>0</v>
      </c>
      <c r="I65" s="35">
        <f t="shared" si="41"/>
        <v>679537.5</v>
      </c>
      <c r="J65" s="11">
        <v>501036.9</v>
      </c>
      <c r="K65" s="12">
        <v>0</v>
      </c>
      <c r="L65" s="12">
        <v>0</v>
      </c>
      <c r="M65" s="35">
        <f>SUM(J65:L65)</f>
        <v>501036.9</v>
      </c>
      <c r="N65" s="12">
        <v>0</v>
      </c>
      <c r="O65" s="12">
        <v>0</v>
      </c>
      <c r="P65" s="12">
        <v>0</v>
      </c>
      <c r="Q65" s="43">
        <v>0</v>
      </c>
      <c r="R65" s="12">
        <v>0</v>
      </c>
      <c r="S65" s="12">
        <v>0</v>
      </c>
      <c r="T65" s="12">
        <v>0</v>
      </c>
      <c r="U65" s="43">
        <v>0</v>
      </c>
    </row>
    <row r="66" spans="1:21" ht="41.25" customHeight="1" x14ac:dyDescent="0.25">
      <c r="A66" s="55" t="s">
        <v>146</v>
      </c>
      <c r="B66" s="58" t="s">
        <v>108</v>
      </c>
      <c r="C66" s="136"/>
      <c r="D66" s="83" t="s">
        <v>106</v>
      </c>
      <c r="E66" s="64">
        <f t="shared" si="10"/>
        <v>5547.6</v>
      </c>
      <c r="F66" s="8">
        <v>0</v>
      </c>
      <c r="G66" s="12">
        <v>0</v>
      </c>
      <c r="H66" s="13">
        <v>0</v>
      </c>
      <c r="I66" s="35">
        <f t="shared" si="41"/>
        <v>0</v>
      </c>
      <c r="J66" s="11">
        <v>5547.6</v>
      </c>
      <c r="K66" s="12">
        <v>0</v>
      </c>
      <c r="L66" s="12">
        <v>0</v>
      </c>
      <c r="M66" s="35">
        <f t="shared" ref="M66:M68" si="43">SUM(J66:L66)</f>
        <v>5547.6</v>
      </c>
      <c r="N66" s="12">
        <v>0</v>
      </c>
      <c r="O66" s="12">
        <v>0</v>
      </c>
      <c r="P66" s="12">
        <v>0</v>
      </c>
      <c r="Q66" s="43">
        <v>0</v>
      </c>
      <c r="R66" s="12">
        <v>0</v>
      </c>
      <c r="S66" s="12">
        <v>0</v>
      </c>
      <c r="T66" s="12">
        <v>0</v>
      </c>
      <c r="U66" s="43">
        <v>0</v>
      </c>
    </row>
    <row r="67" spans="1:21" ht="41.25" customHeight="1" x14ac:dyDescent="0.25">
      <c r="A67" s="55" t="s">
        <v>147</v>
      </c>
      <c r="B67" s="58" t="s">
        <v>186</v>
      </c>
      <c r="C67" s="137"/>
      <c r="D67" s="83" t="s">
        <v>151</v>
      </c>
      <c r="E67" s="64">
        <f t="shared" si="10"/>
        <v>54371.199999999997</v>
      </c>
      <c r="F67" s="8">
        <v>0</v>
      </c>
      <c r="G67" s="12">
        <v>0</v>
      </c>
      <c r="H67" s="13">
        <v>0</v>
      </c>
      <c r="I67" s="35">
        <f t="shared" si="41"/>
        <v>0</v>
      </c>
      <c r="J67" s="6">
        <v>54371.199999999997</v>
      </c>
      <c r="K67" s="12">
        <v>0</v>
      </c>
      <c r="L67" s="12">
        <v>0</v>
      </c>
      <c r="M67" s="35">
        <f t="shared" si="43"/>
        <v>54371.199999999997</v>
      </c>
      <c r="N67" s="12">
        <v>0</v>
      </c>
      <c r="O67" s="12">
        <v>0</v>
      </c>
      <c r="P67" s="12">
        <v>0</v>
      </c>
      <c r="Q67" s="43">
        <v>0</v>
      </c>
      <c r="R67" s="12">
        <v>0</v>
      </c>
      <c r="S67" s="12">
        <v>0</v>
      </c>
      <c r="T67" s="12">
        <v>0</v>
      </c>
      <c r="U67" s="43">
        <v>0</v>
      </c>
    </row>
    <row r="68" spans="1:21" ht="41.25" customHeight="1" x14ac:dyDescent="0.25">
      <c r="A68" s="55" t="s">
        <v>189</v>
      </c>
      <c r="B68" s="58" t="s">
        <v>18</v>
      </c>
      <c r="C68" s="102"/>
      <c r="D68" s="83" t="s">
        <v>188</v>
      </c>
      <c r="E68" s="64">
        <f t="shared" si="10"/>
        <v>132048</v>
      </c>
      <c r="F68" s="8">
        <v>0</v>
      </c>
      <c r="G68" s="12">
        <v>0</v>
      </c>
      <c r="H68" s="13">
        <v>0</v>
      </c>
      <c r="I68" s="35">
        <f t="shared" ref="I68" si="44">SUM(F68:H68)</f>
        <v>0</v>
      </c>
      <c r="J68" s="6">
        <v>132048</v>
      </c>
      <c r="K68" s="12">
        <v>0</v>
      </c>
      <c r="L68" s="12">
        <v>0</v>
      </c>
      <c r="M68" s="35">
        <f t="shared" si="43"/>
        <v>132048</v>
      </c>
      <c r="N68" s="12">
        <v>0</v>
      </c>
      <c r="O68" s="12">
        <v>0</v>
      </c>
      <c r="P68" s="12">
        <v>0</v>
      </c>
      <c r="Q68" s="43">
        <v>0</v>
      </c>
      <c r="R68" s="12">
        <v>0</v>
      </c>
      <c r="S68" s="12">
        <v>0</v>
      </c>
      <c r="T68" s="12">
        <v>0</v>
      </c>
      <c r="U68" s="43">
        <v>0</v>
      </c>
    </row>
    <row r="69" spans="1:21" s="74" customFormat="1" ht="59.25" customHeight="1" x14ac:dyDescent="0.25">
      <c r="A69" s="54" t="s">
        <v>45</v>
      </c>
      <c r="B69" s="57" t="s">
        <v>172</v>
      </c>
      <c r="C69" s="72"/>
      <c r="D69" s="82" t="s">
        <v>150</v>
      </c>
      <c r="E69" s="63">
        <f t="shared" si="10"/>
        <v>561728.5</v>
      </c>
      <c r="F69" s="7">
        <f>F70</f>
        <v>386599.30000000005</v>
      </c>
      <c r="G69" s="12">
        <v>0</v>
      </c>
      <c r="H69" s="73">
        <v>0</v>
      </c>
      <c r="I69" s="43">
        <f>F69+G69+H69</f>
        <v>386599.30000000005</v>
      </c>
      <c r="J69" s="7">
        <f>J70</f>
        <v>175129.2</v>
      </c>
      <c r="K69" s="12">
        <v>0</v>
      </c>
      <c r="L69" s="73">
        <v>0</v>
      </c>
      <c r="M69" s="43">
        <f t="shared" si="42"/>
        <v>175129.2</v>
      </c>
      <c r="N69" s="12">
        <v>0</v>
      </c>
      <c r="O69" s="12">
        <v>0</v>
      </c>
      <c r="P69" s="12">
        <v>0</v>
      </c>
      <c r="Q69" s="43">
        <v>0</v>
      </c>
      <c r="R69" s="12">
        <v>0</v>
      </c>
      <c r="S69" s="12">
        <v>0</v>
      </c>
      <c r="T69" s="12">
        <v>0</v>
      </c>
      <c r="U69" s="43">
        <v>0</v>
      </c>
    </row>
    <row r="70" spans="1:21" s="91" customFormat="1" ht="164.25" customHeight="1" x14ac:dyDescent="0.25">
      <c r="A70" s="55" t="s">
        <v>149</v>
      </c>
      <c r="B70" s="58" t="s">
        <v>148</v>
      </c>
      <c r="C70" s="71" t="s">
        <v>157</v>
      </c>
      <c r="D70" s="83" t="s">
        <v>117</v>
      </c>
      <c r="E70" s="64">
        <f t="shared" si="10"/>
        <v>561728.5</v>
      </c>
      <c r="F70" s="8">
        <f>385852.4+746.9</f>
        <v>386599.30000000005</v>
      </c>
      <c r="G70" s="11">
        <v>0</v>
      </c>
      <c r="H70" s="13">
        <v>0</v>
      </c>
      <c r="I70" s="35">
        <f>F70+G70+H70</f>
        <v>386599.30000000005</v>
      </c>
      <c r="J70" s="6">
        <v>175129.2</v>
      </c>
      <c r="K70" s="11">
        <v>0</v>
      </c>
      <c r="L70" s="13">
        <v>0</v>
      </c>
      <c r="M70" s="35">
        <f t="shared" si="42"/>
        <v>175129.2</v>
      </c>
      <c r="N70" s="6">
        <v>0</v>
      </c>
      <c r="O70" s="11">
        <v>0</v>
      </c>
      <c r="P70" s="11">
        <v>0</v>
      </c>
      <c r="Q70" s="35">
        <f>P70+O70+N70</f>
        <v>0</v>
      </c>
      <c r="R70" s="6">
        <v>0</v>
      </c>
      <c r="S70" s="11">
        <v>0</v>
      </c>
      <c r="T70" s="11">
        <v>0</v>
      </c>
      <c r="U70" s="35">
        <f>T70+S70+R70</f>
        <v>0</v>
      </c>
    </row>
    <row r="71" spans="1:21" ht="29.25" customHeight="1" x14ac:dyDescent="0.25">
      <c r="A71" s="34" t="s">
        <v>72</v>
      </c>
      <c r="B71" s="36" t="s">
        <v>73</v>
      </c>
      <c r="C71" s="71"/>
      <c r="D71" s="83"/>
      <c r="E71" s="63">
        <f t="shared" si="10"/>
        <v>518018</v>
      </c>
      <c r="F71" s="7">
        <f t="shared" ref="F71:U71" si="45">F72</f>
        <v>132372.39999999997</v>
      </c>
      <c r="G71" s="12">
        <f t="shared" si="45"/>
        <v>0</v>
      </c>
      <c r="H71" s="12">
        <f t="shared" si="45"/>
        <v>0</v>
      </c>
      <c r="I71" s="43">
        <f t="shared" si="45"/>
        <v>132372.39999999997</v>
      </c>
      <c r="J71" s="18">
        <f t="shared" si="45"/>
        <v>128948.3</v>
      </c>
      <c r="K71" s="12">
        <f t="shared" si="45"/>
        <v>0</v>
      </c>
      <c r="L71" s="12">
        <f t="shared" si="45"/>
        <v>0</v>
      </c>
      <c r="M71" s="43">
        <f t="shared" si="45"/>
        <v>128948.3</v>
      </c>
      <c r="N71" s="18">
        <f t="shared" si="45"/>
        <v>129184.2</v>
      </c>
      <c r="O71" s="12">
        <f t="shared" si="45"/>
        <v>0</v>
      </c>
      <c r="P71" s="12">
        <f t="shared" si="45"/>
        <v>0</v>
      </c>
      <c r="Q71" s="43">
        <f t="shared" si="45"/>
        <v>129184.2</v>
      </c>
      <c r="R71" s="18">
        <f t="shared" si="45"/>
        <v>127513.1</v>
      </c>
      <c r="S71" s="12">
        <f t="shared" si="45"/>
        <v>0</v>
      </c>
      <c r="T71" s="12">
        <f t="shared" si="45"/>
        <v>0</v>
      </c>
      <c r="U71" s="43">
        <f t="shared" si="45"/>
        <v>127513.1</v>
      </c>
    </row>
    <row r="72" spans="1:21" ht="76.5" customHeight="1" x14ac:dyDescent="0.25">
      <c r="A72" s="34" t="s">
        <v>74</v>
      </c>
      <c r="B72" s="80" t="s">
        <v>75</v>
      </c>
      <c r="C72" s="71" t="s">
        <v>157</v>
      </c>
      <c r="D72" s="83" t="s">
        <v>109</v>
      </c>
      <c r="E72" s="63">
        <f t="shared" si="10"/>
        <v>518018</v>
      </c>
      <c r="F72" s="8">
        <f>(151670.5+685.8)-23995.6+1918.4+2093.3</f>
        <v>132372.39999999997</v>
      </c>
      <c r="G72" s="11">
        <v>0</v>
      </c>
      <c r="H72" s="11">
        <v>0</v>
      </c>
      <c r="I72" s="35">
        <f t="shared" ref="I72" si="46">F72+G72+H72</f>
        <v>132372.39999999997</v>
      </c>
      <c r="J72" s="6">
        <v>128948.3</v>
      </c>
      <c r="K72" s="11">
        <v>0</v>
      </c>
      <c r="L72" s="11">
        <v>0</v>
      </c>
      <c r="M72" s="35">
        <f t="shared" ref="M72" si="47">J72+K72+L72</f>
        <v>128948.3</v>
      </c>
      <c r="N72" s="6">
        <v>129184.2</v>
      </c>
      <c r="O72" s="11">
        <v>0</v>
      </c>
      <c r="P72" s="11">
        <v>0</v>
      </c>
      <c r="Q72" s="35">
        <f t="shared" ref="Q72" si="48">N72+O72+P72</f>
        <v>129184.2</v>
      </c>
      <c r="R72" s="6">
        <v>127513.1</v>
      </c>
      <c r="S72" s="11">
        <v>0</v>
      </c>
      <c r="T72" s="11">
        <v>0</v>
      </c>
      <c r="U72" s="35">
        <f t="shared" ref="U72" si="49">R72+S72+T72</f>
        <v>127513.1</v>
      </c>
    </row>
    <row r="73" spans="1:21" ht="36" customHeight="1" x14ac:dyDescent="0.25">
      <c r="A73" s="34" t="s">
        <v>76</v>
      </c>
      <c r="B73" s="36" t="s">
        <v>77</v>
      </c>
      <c r="C73" s="71"/>
      <c r="D73" s="83"/>
      <c r="E73" s="63">
        <f t="shared" si="10"/>
        <v>123266.09999999999</v>
      </c>
      <c r="F73" s="7">
        <f t="shared" ref="F73:U73" si="50">F74</f>
        <v>0</v>
      </c>
      <c r="G73" s="12">
        <f t="shared" si="50"/>
        <v>20818.5</v>
      </c>
      <c r="H73" s="12">
        <f t="shared" si="50"/>
        <v>0</v>
      </c>
      <c r="I73" s="43">
        <f t="shared" si="50"/>
        <v>20818.5</v>
      </c>
      <c r="J73" s="18">
        <f t="shared" si="50"/>
        <v>0</v>
      </c>
      <c r="K73" s="12">
        <f t="shared" si="50"/>
        <v>34149.199999999997</v>
      </c>
      <c r="L73" s="12">
        <f t="shared" si="50"/>
        <v>0</v>
      </c>
      <c r="M73" s="43">
        <f t="shared" si="50"/>
        <v>34149.199999999997</v>
      </c>
      <c r="N73" s="18">
        <f t="shared" si="50"/>
        <v>0</v>
      </c>
      <c r="O73" s="12">
        <f t="shared" si="50"/>
        <v>34149.199999999997</v>
      </c>
      <c r="P73" s="12">
        <f t="shared" si="50"/>
        <v>0</v>
      </c>
      <c r="Q73" s="43">
        <f t="shared" si="50"/>
        <v>34149.199999999997</v>
      </c>
      <c r="R73" s="18">
        <f t="shared" si="50"/>
        <v>0</v>
      </c>
      <c r="S73" s="12">
        <f t="shared" si="50"/>
        <v>34149.199999999997</v>
      </c>
      <c r="T73" s="12">
        <f t="shared" si="50"/>
        <v>0</v>
      </c>
      <c r="U73" s="43">
        <f t="shared" si="50"/>
        <v>34149.199999999997</v>
      </c>
    </row>
    <row r="74" spans="1:21" ht="56.25" customHeight="1" x14ac:dyDescent="0.25">
      <c r="A74" s="34" t="s">
        <v>78</v>
      </c>
      <c r="B74" s="80" t="s">
        <v>79</v>
      </c>
      <c r="C74" s="90" t="s">
        <v>111</v>
      </c>
      <c r="D74" s="83" t="s">
        <v>80</v>
      </c>
      <c r="E74" s="63">
        <f t="shared" si="10"/>
        <v>123266.09999999999</v>
      </c>
      <c r="F74" s="8">
        <v>0</v>
      </c>
      <c r="G74" s="11">
        <v>20818.5</v>
      </c>
      <c r="H74" s="11">
        <v>0</v>
      </c>
      <c r="I74" s="35">
        <f t="shared" ref="I74" si="51">F74+G74+H74</f>
        <v>20818.5</v>
      </c>
      <c r="J74" s="6">
        <v>0</v>
      </c>
      <c r="K74" s="11">
        <v>34149.199999999997</v>
      </c>
      <c r="L74" s="11">
        <v>0</v>
      </c>
      <c r="M74" s="35">
        <f t="shared" ref="M74" si="52">J74+K74+L74</f>
        <v>34149.199999999997</v>
      </c>
      <c r="N74" s="6">
        <v>0</v>
      </c>
      <c r="O74" s="11">
        <v>34149.199999999997</v>
      </c>
      <c r="P74" s="11">
        <v>0</v>
      </c>
      <c r="Q74" s="35">
        <f t="shared" ref="Q74" si="53">N74+O74+P74</f>
        <v>34149.199999999997</v>
      </c>
      <c r="R74" s="6">
        <v>0</v>
      </c>
      <c r="S74" s="11">
        <v>34149.199999999997</v>
      </c>
      <c r="T74" s="11">
        <v>0</v>
      </c>
      <c r="U74" s="35">
        <f t="shared" ref="U74" si="54">R74+S74+T74</f>
        <v>34149.199999999997</v>
      </c>
    </row>
    <row r="75" spans="1:21" ht="35.25" customHeight="1" x14ac:dyDescent="0.25">
      <c r="A75" s="34" t="s">
        <v>81</v>
      </c>
      <c r="B75" s="36" t="s">
        <v>84</v>
      </c>
      <c r="C75" s="71"/>
      <c r="D75" s="83"/>
      <c r="E75" s="63">
        <f t="shared" si="10"/>
        <v>8583.2000000000007</v>
      </c>
      <c r="F75" s="7">
        <f t="shared" ref="F75:R81" si="55">F76</f>
        <v>2145.8000000000002</v>
      </c>
      <c r="G75" s="12">
        <f t="shared" si="55"/>
        <v>0</v>
      </c>
      <c r="H75" s="12">
        <f t="shared" si="55"/>
        <v>0</v>
      </c>
      <c r="I75" s="43">
        <f t="shared" si="55"/>
        <v>2145.8000000000002</v>
      </c>
      <c r="J75" s="18">
        <f t="shared" si="55"/>
        <v>2145.8000000000002</v>
      </c>
      <c r="K75" s="12">
        <f>K76</f>
        <v>0</v>
      </c>
      <c r="L75" s="12">
        <f>L76</f>
        <v>0</v>
      </c>
      <c r="M75" s="43">
        <f>M76</f>
        <v>2145.8000000000002</v>
      </c>
      <c r="N75" s="18">
        <f t="shared" ref="N75" si="56">N76</f>
        <v>2145.8000000000002</v>
      </c>
      <c r="O75" s="12">
        <f>O76</f>
        <v>0</v>
      </c>
      <c r="P75" s="12">
        <f>P76</f>
        <v>0</v>
      </c>
      <c r="Q75" s="43">
        <f>Q76</f>
        <v>2145.8000000000002</v>
      </c>
      <c r="R75" s="18">
        <f t="shared" ref="R75" si="57">R76</f>
        <v>2145.8000000000002</v>
      </c>
      <c r="S75" s="12">
        <f>S76</f>
        <v>0</v>
      </c>
      <c r="T75" s="12">
        <f>T76</f>
        <v>0</v>
      </c>
      <c r="U75" s="43">
        <f>U76</f>
        <v>2145.8000000000002</v>
      </c>
    </row>
    <row r="76" spans="1:21" ht="142.5" customHeight="1" x14ac:dyDescent="0.25">
      <c r="A76" s="69" t="s">
        <v>82</v>
      </c>
      <c r="B76" s="96" t="s">
        <v>152</v>
      </c>
      <c r="C76" s="71" t="s">
        <v>157</v>
      </c>
      <c r="D76" s="83" t="s">
        <v>86</v>
      </c>
      <c r="E76" s="63">
        <f t="shared" si="10"/>
        <v>8583.2000000000007</v>
      </c>
      <c r="F76" s="8">
        <v>2145.8000000000002</v>
      </c>
      <c r="G76" s="11">
        <v>0</v>
      </c>
      <c r="H76" s="11">
        <v>0</v>
      </c>
      <c r="I76" s="35">
        <f t="shared" ref="I76" si="58">F76+G76+H76</f>
        <v>2145.8000000000002</v>
      </c>
      <c r="J76" s="6">
        <f>2145.8</f>
        <v>2145.8000000000002</v>
      </c>
      <c r="K76" s="11">
        <v>0</v>
      </c>
      <c r="L76" s="11">
        <v>0</v>
      </c>
      <c r="M76" s="35">
        <f t="shared" ref="M76" si="59">J76+K76+L76</f>
        <v>2145.8000000000002</v>
      </c>
      <c r="N76" s="6">
        <v>2145.8000000000002</v>
      </c>
      <c r="O76" s="11">
        <v>0</v>
      </c>
      <c r="P76" s="11">
        <v>0</v>
      </c>
      <c r="Q76" s="35">
        <f t="shared" ref="Q76" si="60">N76+O76+P76</f>
        <v>2145.8000000000002</v>
      </c>
      <c r="R76" s="6">
        <v>2145.8000000000002</v>
      </c>
      <c r="S76" s="11">
        <v>0</v>
      </c>
      <c r="T76" s="11">
        <v>0</v>
      </c>
      <c r="U76" s="35">
        <f t="shared" ref="U76" si="61">R76+S76+T76</f>
        <v>2145.8000000000002</v>
      </c>
    </row>
    <row r="77" spans="1:21" ht="36" customHeight="1" x14ac:dyDescent="0.25">
      <c r="A77" s="34" t="s">
        <v>83</v>
      </c>
      <c r="B77" s="36" t="s">
        <v>87</v>
      </c>
      <c r="C77" s="71"/>
      <c r="D77" s="83"/>
      <c r="E77" s="63">
        <f t="shared" si="10"/>
        <v>12020</v>
      </c>
      <c r="F77" s="7">
        <f t="shared" si="55"/>
        <v>3005</v>
      </c>
      <c r="G77" s="12">
        <f t="shared" si="55"/>
        <v>0</v>
      </c>
      <c r="H77" s="12">
        <f t="shared" si="55"/>
        <v>0</v>
      </c>
      <c r="I77" s="43">
        <f t="shared" si="55"/>
        <v>3005</v>
      </c>
      <c r="J77" s="18">
        <f t="shared" ref="J77:U77" si="62">J78</f>
        <v>3005</v>
      </c>
      <c r="K77" s="12">
        <f t="shared" si="62"/>
        <v>0</v>
      </c>
      <c r="L77" s="12">
        <f t="shared" si="62"/>
        <v>0</v>
      </c>
      <c r="M77" s="43">
        <f t="shared" si="62"/>
        <v>3005</v>
      </c>
      <c r="N77" s="18">
        <f t="shared" si="62"/>
        <v>3005</v>
      </c>
      <c r="O77" s="12">
        <f t="shared" si="62"/>
        <v>0</v>
      </c>
      <c r="P77" s="12">
        <f t="shared" si="62"/>
        <v>0</v>
      </c>
      <c r="Q77" s="43">
        <f t="shared" si="62"/>
        <v>3005</v>
      </c>
      <c r="R77" s="18">
        <f t="shared" si="62"/>
        <v>3005</v>
      </c>
      <c r="S77" s="12">
        <f t="shared" si="62"/>
        <v>0</v>
      </c>
      <c r="T77" s="12">
        <f t="shared" si="62"/>
        <v>0</v>
      </c>
      <c r="U77" s="43">
        <f t="shared" si="62"/>
        <v>3005</v>
      </c>
    </row>
    <row r="78" spans="1:21" ht="74.25" customHeight="1" x14ac:dyDescent="0.25">
      <c r="A78" s="34" t="s">
        <v>85</v>
      </c>
      <c r="B78" s="80" t="s">
        <v>88</v>
      </c>
      <c r="C78" s="71" t="s">
        <v>111</v>
      </c>
      <c r="D78" s="83" t="s">
        <v>89</v>
      </c>
      <c r="E78" s="63">
        <f t="shared" si="10"/>
        <v>12020</v>
      </c>
      <c r="F78" s="8">
        <v>3005</v>
      </c>
      <c r="G78" s="11">
        <v>0</v>
      </c>
      <c r="H78" s="11">
        <v>0</v>
      </c>
      <c r="I78" s="35">
        <f t="shared" ref="I78:I84" si="63">F78+G78+H78</f>
        <v>3005</v>
      </c>
      <c r="J78" s="6">
        <v>3005</v>
      </c>
      <c r="K78" s="11">
        <v>0</v>
      </c>
      <c r="L78" s="11">
        <v>0</v>
      </c>
      <c r="M78" s="35">
        <f t="shared" ref="M78:M80" si="64">J78+K78+L78</f>
        <v>3005</v>
      </c>
      <c r="N78" s="6">
        <v>3005</v>
      </c>
      <c r="O78" s="11">
        <v>0</v>
      </c>
      <c r="P78" s="11">
        <v>0</v>
      </c>
      <c r="Q78" s="35">
        <f t="shared" ref="Q78" si="65">N78+O78+P78</f>
        <v>3005</v>
      </c>
      <c r="R78" s="6">
        <v>3005</v>
      </c>
      <c r="S78" s="11">
        <v>0</v>
      </c>
      <c r="T78" s="11">
        <v>0</v>
      </c>
      <c r="U78" s="35">
        <f t="shared" ref="U78" si="66">R78+S78+T78</f>
        <v>3005</v>
      </c>
    </row>
    <row r="79" spans="1:21" ht="36" customHeight="1" x14ac:dyDescent="0.25">
      <c r="A79" s="34" t="s">
        <v>153</v>
      </c>
      <c r="B79" s="36" t="s">
        <v>160</v>
      </c>
      <c r="C79" s="71"/>
      <c r="D79" s="83"/>
      <c r="E79" s="63">
        <f t="shared" si="10"/>
        <v>313100.59999999998</v>
      </c>
      <c r="F79" s="7">
        <f t="shared" si="55"/>
        <v>170307.6</v>
      </c>
      <c r="G79" s="12">
        <f t="shared" si="55"/>
        <v>0</v>
      </c>
      <c r="H79" s="12">
        <f t="shared" si="55"/>
        <v>0</v>
      </c>
      <c r="I79" s="43">
        <f t="shared" si="55"/>
        <v>170307.6</v>
      </c>
      <c r="J79" s="18">
        <f t="shared" si="55"/>
        <v>142793</v>
      </c>
      <c r="K79" s="12">
        <f t="shared" si="55"/>
        <v>0</v>
      </c>
      <c r="L79" s="12">
        <f t="shared" si="55"/>
        <v>0</v>
      </c>
      <c r="M79" s="43">
        <f t="shared" si="55"/>
        <v>142793</v>
      </c>
      <c r="N79" s="18">
        <f t="shared" si="55"/>
        <v>0</v>
      </c>
      <c r="O79" s="12">
        <f t="shared" si="55"/>
        <v>0</v>
      </c>
      <c r="P79" s="12">
        <f t="shared" si="55"/>
        <v>0</v>
      </c>
      <c r="Q79" s="43">
        <f t="shared" si="55"/>
        <v>0</v>
      </c>
      <c r="R79" s="18">
        <f t="shared" si="55"/>
        <v>0</v>
      </c>
      <c r="S79" s="12">
        <f t="shared" ref="R79:U81" si="67">S80</f>
        <v>0</v>
      </c>
      <c r="T79" s="12">
        <f t="shared" si="67"/>
        <v>0</v>
      </c>
      <c r="U79" s="43">
        <f t="shared" si="67"/>
        <v>0</v>
      </c>
    </row>
    <row r="80" spans="1:21" ht="180.75" customHeight="1" x14ac:dyDescent="0.25">
      <c r="A80" s="34" t="s">
        <v>154</v>
      </c>
      <c r="B80" s="80" t="s">
        <v>171</v>
      </c>
      <c r="C80" s="71" t="s">
        <v>159</v>
      </c>
      <c r="D80" s="83" t="s">
        <v>161</v>
      </c>
      <c r="E80" s="63">
        <f t="shared" si="10"/>
        <v>313100.59999999998</v>
      </c>
      <c r="F80" s="8">
        <f>81208.1+89099.5</f>
        <v>170307.6</v>
      </c>
      <c r="G80" s="11">
        <v>0</v>
      </c>
      <c r="H80" s="11">
        <v>0</v>
      </c>
      <c r="I80" s="35">
        <f>F80</f>
        <v>170307.6</v>
      </c>
      <c r="J80" s="6">
        <v>142793</v>
      </c>
      <c r="K80" s="11">
        <v>0</v>
      </c>
      <c r="L80" s="11">
        <v>0</v>
      </c>
      <c r="M80" s="35">
        <f t="shared" si="64"/>
        <v>142793</v>
      </c>
      <c r="N80" s="6">
        <v>0</v>
      </c>
      <c r="O80" s="11">
        <v>0</v>
      </c>
      <c r="P80" s="11">
        <v>0</v>
      </c>
      <c r="Q80" s="35">
        <f t="shared" ref="Q80" si="68">N80+O80+P80</f>
        <v>0</v>
      </c>
      <c r="R80" s="6">
        <v>0</v>
      </c>
      <c r="S80" s="11">
        <v>0</v>
      </c>
      <c r="T80" s="11">
        <v>0</v>
      </c>
      <c r="U80" s="35">
        <f t="shared" ref="U80" si="69">R80+S80+T80</f>
        <v>0</v>
      </c>
    </row>
    <row r="81" spans="1:21" ht="36" customHeight="1" x14ac:dyDescent="0.25">
      <c r="A81" s="34" t="s">
        <v>162</v>
      </c>
      <c r="B81" s="36" t="s">
        <v>155</v>
      </c>
      <c r="C81" s="71"/>
      <c r="D81" s="83"/>
      <c r="E81" s="63">
        <f t="shared" si="10"/>
        <v>200000.40000000002</v>
      </c>
      <c r="F81" s="7">
        <f t="shared" si="55"/>
        <v>200000.40000000002</v>
      </c>
      <c r="G81" s="12">
        <f t="shared" si="55"/>
        <v>0</v>
      </c>
      <c r="H81" s="12">
        <f t="shared" si="55"/>
        <v>0</v>
      </c>
      <c r="I81" s="43">
        <f>I82</f>
        <v>200000.40000000002</v>
      </c>
      <c r="J81" s="18">
        <f t="shared" si="55"/>
        <v>0</v>
      </c>
      <c r="K81" s="12">
        <f t="shared" si="55"/>
        <v>0</v>
      </c>
      <c r="L81" s="12">
        <f t="shared" si="55"/>
        <v>0</v>
      </c>
      <c r="M81" s="43">
        <f t="shared" si="55"/>
        <v>0</v>
      </c>
      <c r="N81" s="18">
        <f t="shared" si="55"/>
        <v>0</v>
      </c>
      <c r="O81" s="12">
        <f t="shared" si="55"/>
        <v>0</v>
      </c>
      <c r="P81" s="12">
        <f t="shared" si="55"/>
        <v>0</v>
      </c>
      <c r="Q81" s="43">
        <f t="shared" si="55"/>
        <v>0</v>
      </c>
      <c r="R81" s="18">
        <f t="shared" si="67"/>
        <v>0</v>
      </c>
      <c r="S81" s="12">
        <f t="shared" si="67"/>
        <v>0</v>
      </c>
      <c r="T81" s="12">
        <f t="shared" si="67"/>
        <v>0</v>
      </c>
      <c r="U81" s="43">
        <f t="shared" si="67"/>
        <v>0</v>
      </c>
    </row>
    <row r="82" spans="1:21" ht="183.75" customHeight="1" x14ac:dyDescent="0.25">
      <c r="A82" s="34" t="s">
        <v>163</v>
      </c>
      <c r="B82" s="80" t="s">
        <v>184</v>
      </c>
      <c r="C82" s="71" t="s">
        <v>159</v>
      </c>
      <c r="D82" s="83" t="s">
        <v>156</v>
      </c>
      <c r="E82" s="63">
        <f t="shared" si="10"/>
        <v>200000.40000000002</v>
      </c>
      <c r="F82" s="8">
        <f>233333.4+100000-233333+100000</f>
        <v>200000.40000000002</v>
      </c>
      <c r="G82" s="11">
        <v>0</v>
      </c>
      <c r="H82" s="11">
        <v>0</v>
      </c>
      <c r="I82" s="35">
        <f t="shared" si="63"/>
        <v>200000.40000000002</v>
      </c>
      <c r="J82" s="6">
        <v>0</v>
      </c>
      <c r="K82" s="11">
        <v>0</v>
      </c>
      <c r="L82" s="11">
        <v>0</v>
      </c>
      <c r="M82" s="35">
        <f t="shared" ref="M82:M84" si="70">J82+K82+L82</f>
        <v>0</v>
      </c>
      <c r="N82" s="6">
        <v>0</v>
      </c>
      <c r="O82" s="11">
        <v>0</v>
      </c>
      <c r="P82" s="11">
        <v>0</v>
      </c>
      <c r="Q82" s="35">
        <f t="shared" ref="Q82:Q84" si="71">N82+O82+P82</f>
        <v>0</v>
      </c>
      <c r="R82" s="6">
        <v>0</v>
      </c>
      <c r="S82" s="11">
        <v>0</v>
      </c>
      <c r="T82" s="11">
        <v>0</v>
      </c>
      <c r="U82" s="35">
        <f t="shared" ref="U82:U84" si="72">R82+S82+T82</f>
        <v>0</v>
      </c>
    </row>
    <row r="83" spans="1:21" ht="36" customHeight="1" x14ac:dyDescent="0.25">
      <c r="A83" s="34" t="s">
        <v>166</v>
      </c>
      <c r="B83" s="36" t="s">
        <v>168</v>
      </c>
      <c r="C83" s="71"/>
      <c r="D83" s="83"/>
      <c r="E83" s="63">
        <f t="shared" ref="E83:E84" si="73">I83+M83+Q83+U83</f>
        <v>15562.4</v>
      </c>
      <c r="F83" s="7">
        <f>F84</f>
        <v>3890.6</v>
      </c>
      <c r="G83" s="12">
        <f>G84</f>
        <v>0</v>
      </c>
      <c r="H83" s="12">
        <f>H84</f>
        <v>0</v>
      </c>
      <c r="I83" s="43">
        <f t="shared" si="63"/>
        <v>3890.6</v>
      </c>
      <c r="J83" s="18">
        <f>J84</f>
        <v>3890.6</v>
      </c>
      <c r="K83" s="12">
        <v>0</v>
      </c>
      <c r="L83" s="12">
        <v>0</v>
      </c>
      <c r="M83" s="43">
        <f t="shared" si="70"/>
        <v>3890.6</v>
      </c>
      <c r="N83" s="18">
        <f>N84</f>
        <v>3890.6</v>
      </c>
      <c r="O83" s="12">
        <v>0</v>
      </c>
      <c r="P83" s="12">
        <v>0</v>
      </c>
      <c r="Q83" s="43">
        <f t="shared" si="71"/>
        <v>3890.6</v>
      </c>
      <c r="R83" s="18">
        <f>R84</f>
        <v>3890.6</v>
      </c>
      <c r="S83" s="12">
        <v>0</v>
      </c>
      <c r="T83" s="12">
        <v>0</v>
      </c>
      <c r="U83" s="43">
        <f t="shared" si="72"/>
        <v>3890.6</v>
      </c>
    </row>
    <row r="84" spans="1:21" ht="88.5" customHeight="1" x14ac:dyDescent="0.25">
      <c r="A84" s="34" t="s">
        <v>167</v>
      </c>
      <c r="B84" s="80" t="s">
        <v>176</v>
      </c>
      <c r="C84" s="71" t="s">
        <v>111</v>
      </c>
      <c r="D84" s="83" t="s">
        <v>169</v>
      </c>
      <c r="E84" s="63">
        <f t="shared" si="73"/>
        <v>15562.4</v>
      </c>
      <c r="F84" s="8">
        <v>3890.6</v>
      </c>
      <c r="G84" s="11">
        <v>0</v>
      </c>
      <c r="H84" s="11">
        <v>0</v>
      </c>
      <c r="I84" s="35">
        <f t="shared" si="63"/>
        <v>3890.6</v>
      </c>
      <c r="J84" s="6">
        <v>3890.6</v>
      </c>
      <c r="K84" s="11">
        <v>0</v>
      </c>
      <c r="L84" s="11">
        <v>0</v>
      </c>
      <c r="M84" s="35">
        <f t="shared" si="70"/>
        <v>3890.6</v>
      </c>
      <c r="N84" s="6">
        <v>3890.6</v>
      </c>
      <c r="O84" s="11">
        <v>0</v>
      </c>
      <c r="P84" s="11">
        <v>0</v>
      </c>
      <c r="Q84" s="35">
        <f t="shared" si="71"/>
        <v>3890.6</v>
      </c>
      <c r="R84" s="6">
        <v>3890.6</v>
      </c>
      <c r="S84" s="11">
        <v>0</v>
      </c>
      <c r="T84" s="11">
        <v>0</v>
      </c>
      <c r="U84" s="35">
        <f t="shared" si="72"/>
        <v>3890.6</v>
      </c>
    </row>
    <row r="85" spans="1:21" ht="33.75" customHeight="1" thickBot="1" x14ac:dyDescent="0.3">
      <c r="A85" s="59"/>
      <c r="B85" s="60" t="s">
        <v>90</v>
      </c>
      <c r="C85" s="61"/>
      <c r="D85" s="85"/>
      <c r="E85" s="86">
        <f>I85+M85+Q85+U85</f>
        <v>6150572.5999999996</v>
      </c>
      <c r="F85" s="87">
        <f>F13+F29+F62+F71+F73+F75+F77+F79+F81+F83</f>
        <v>3941419.0999999996</v>
      </c>
      <c r="G85" s="88">
        <f>G13+G29+G71+G73+G75+G77</f>
        <v>42138.7</v>
      </c>
      <c r="H85" s="88">
        <f>H13+H29+H71+H73+H75+H77</f>
        <v>39326.799999999996</v>
      </c>
      <c r="I85" s="89">
        <f>I13+I29+I62+I71+I73+I75+I77+I79+I81+I83</f>
        <v>4022884.5999999996</v>
      </c>
      <c r="J85" s="87">
        <f>J13+J29+J62+J71+J73+J75+J77+J79+J81+J83</f>
        <v>1151431.2000000002</v>
      </c>
      <c r="K85" s="88">
        <f>K13+K29+K71+K73+K75+K77</f>
        <v>45570.899999999994</v>
      </c>
      <c r="L85" s="88">
        <f>L13+L29+L71+L73+L75+L77</f>
        <v>69139.399999999994</v>
      </c>
      <c r="M85" s="89">
        <f>M13+M29+M62+M71+M73+M75+M77+M79+M81+M83</f>
        <v>1266141.5</v>
      </c>
      <c r="N85" s="87">
        <f>N13+N29+N62+N71+N73+N75+N77+N79+N81+N83</f>
        <v>512177.89999999997</v>
      </c>
      <c r="O85" s="88">
        <f>O13+O29+O71+O73+O75+O77</f>
        <v>45570.899999999994</v>
      </c>
      <c r="P85" s="88">
        <f>P13+P29+P71+P73+P75+P77</f>
        <v>61229.200000000004</v>
      </c>
      <c r="Q85" s="89">
        <f>Q13+Q29+Q62+Q71+Q73+Q75+Q77+Q79+Q81+Q83</f>
        <v>618978</v>
      </c>
      <c r="R85" s="87">
        <f>R13+R29+R62+R71+R73+R75+R77+R79+R81+R83</f>
        <v>138339</v>
      </c>
      <c r="S85" s="88">
        <f>S13+S29+S71+S73+S75+S77</f>
        <v>45570.899999999994</v>
      </c>
      <c r="T85" s="88">
        <f>T13+T29+T71+T73+T75+T77</f>
        <v>58658.600000000006</v>
      </c>
      <c r="U85" s="89">
        <f>U13+U29+U62+U71+U73+U75+U77+U79+U81+U83</f>
        <v>242568.50000000003</v>
      </c>
    </row>
    <row r="87" spans="1:21" ht="14.4" x14ac:dyDescent="0.25">
      <c r="B87" s="134"/>
      <c r="C87" s="134"/>
      <c r="D87" s="134"/>
      <c r="E87" s="134"/>
    </row>
    <row r="88" spans="1:21" ht="23.25" customHeight="1" x14ac:dyDescent="0.3">
      <c r="B88" s="116"/>
      <c r="C88" s="116"/>
      <c r="D88" s="116"/>
      <c r="E88" s="116"/>
      <c r="F88" s="9"/>
      <c r="G88" s="9"/>
      <c r="H88" s="9"/>
      <c r="I88" s="23"/>
    </row>
    <row r="89" spans="1:21" ht="17.399999999999999" x14ac:dyDescent="0.3">
      <c r="B89" s="24"/>
      <c r="C89" s="25"/>
      <c r="D89" s="24"/>
      <c r="E89" s="22"/>
    </row>
    <row r="90" spans="1:21" ht="17.399999999999999" x14ac:dyDescent="0.3">
      <c r="B90" s="24"/>
      <c r="C90" s="25"/>
      <c r="D90" s="24"/>
      <c r="E90" s="26"/>
      <c r="I90" s="10"/>
      <c r="M90" s="10"/>
      <c r="Q90" s="10"/>
      <c r="U90" s="10"/>
    </row>
    <row r="91" spans="1:21" ht="17.399999999999999" x14ac:dyDescent="0.3">
      <c r="B91" s="24"/>
      <c r="C91" s="25"/>
      <c r="D91" s="24"/>
      <c r="E91" s="22"/>
      <c r="I91" s="10"/>
      <c r="M91" s="10"/>
      <c r="Q91" s="10"/>
      <c r="U91" s="10"/>
    </row>
    <row r="92" spans="1:21" ht="17.399999999999999" x14ac:dyDescent="0.3">
      <c r="B92" s="24"/>
      <c r="C92" s="25"/>
      <c r="D92" s="24"/>
      <c r="E92" s="26"/>
    </row>
    <row r="93" spans="1:21" ht="17.399999999999999" x14ac:dyDescent="0.3">
      <c r="B93" s="24"/>
      <c r="C93" s="25"/>
      <c r="D93" s="24"/>
      <c r="E93" s="27"/>
    </row>
    <row r="94" spans="1:21" ht="17.399999999999999" x14ac:dyDescent="0.3">
      <c r="B94" s="24"/>
      <c r="C94" s="25"/>
      <c r="D94" s="24"/>
      <c r="E94" s="24"/>
    </row>
    <row r="95" spans="1:21" ht="17.399999999999999" x14ac:dyDescent="0.3">
      <c r="B95" s="24"/>
      <c r="C95" s="25"/>
      <c r="D95" s="24"/>
      <c r="E95" s="24"/>
    </row>
    <row r="96" spans="1:21" ht="17.399999999999999" x14ac:dyDescent="0.3">
      <c r="B96" s="24"/>
      <c r="C96" s="25"/>
      <c r="D96" s="24"/>
      <c r="E96" s="24"/>
    </row>
    <row r="97" spans="2:5" ht="17.399999999999999" x14ac:dyDescent="0.3">
      <c r="B97" s="24"/>
      <c r="C97" s="25"/>
      <c r="D97" s="24"/>
      <c r="E97" s="24"/>
    </row>
    <row r="98" spans="2:5" ht="17.399999999999999" x14ac:dyDescent="0.3">
      <c r="B98" s="24"/>
      <c r="C98" s="25"/>
      <c r="D98" s="24"/>
      <c r="E98" s="24"/>
    </row>
    <row r="99" spans="2:5" ht="17.399999999999999" x14ac:dyDescent="0.3">
      <c r="B99" s="24"/>
      <c r="C99" s="25"/>
      <c r="D99" s="24"/>
      <c r="E99" s="24"/>
    </row>
    <row r="100" spans="2:5" ht="17.399999999999999" x14ac:dyDescent="0.3">
      <c r="B100" s="24"/>
      <c r="C100" s="25"/>
      <c r="D100" s="24"/>
      <c r="E100" s="24"/>
    </row>
    <row r="101" spans="2:5" ht="17.399999999999999" x14ac:dyDescent="0.3">
      <c r="B101" s="24"/>
      <c r="C101" s="25"/>
      <c r="D101" s="24"/>
      <c r="E101" s="24"/>
    </row>
  </sheetData>
  <mergeCells count="39">
    <mergeCell ref="B87:E87"/>
    <mergeCell ref="F9:F11"/>
    <mergeCell ref="D9:D11"/>
    <mergeCell ref="F8:I8"/>
    <mergeCell ref="C64:C67"/>
    <mergeCell ref="G9:G11"/>
    <mergeCell ref="D7:D8"/>
    <mergeCell ref="P1:U1"/>
    <mergeCell ref="P2:U2"/>
    <mergeCell ref="A4:U4"/>
    <mergeCell ref="A5:U5"/>
    <mergeCell ref="R7:U7"/>
    <mergeCell ref="R8:U8"/>
    <mergeCell ref="M9:M11"/>
    <mergeCell ref="J8:M8"/>
    <mergeCell ref="L9:L11"/>
    <mergeCell ref="B88:E88"/>
    <mergeCell ref="A31:A33"/>
    <mergeCell ref="B31:B33"/>
    <mergeCell ref="K9:K11"/>
    <mergeCell ref="J9:J11"/>
    <mergeCell ref="A7:A11"/>
    <mergeCell ref="B7:B11"/>
    <mergeCell ref="C7:C11"/>
    <mergeCell ref="E7:E11"/>
    <mergeCell ref="F7:I7"/>
    <mergeCell ref="J7:M7"/>
    <mergeCell ref="H9:H11"/>
    <mergeCell ref="I9:I11"/>
    <mergeCell ref="N7:Q7"/>
    <mergeCell ref="N8:Q8"/>
    <mergeCell ref="N9:N11"/>
    <mergeCell ref="T9:T11"/>
    <mergeCell ref="U9:U11"/>
    <mergeCell ref="P9:P11"/>
    <mergeCell ref="O9:O11"/>
    <mergeCell ref="Q9:Q11"/>
    <mergeCell ref="R9:R11"/>
    <mergeCell ref="S9:S11"/>
  </mergeCells>
  <printOptions horizontalCentered="1"/>
  <pageMargins left="3.937007874015748E-2" right="3.937007874015748E-2" top="3.937007874015748E-2" bottom="3.937007874015748E-2" header="0.19685039370078741" footer="0.15748031496062992"/>
  <pageSetup paperSize="9" scale="40" fitToHeight="0" orientation="landscape" r:id="rId1"/>
  <rowBreaks count="3" manualBreakCount="3">
    <brk id="28" max="20" man="1"/>
    <brk id="53" max="20" man="1"/>
    <brk id="7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2024-11-08T09:29:59Z</cp:lastPrinted>
  <dcterms:created xsi:type="dcterms:W3CDTF">2019-11-11T03:21:59Z</dcterms:created>
  <dcterms:modified xsi:type="dcterms:W3CDTF">2024-12-19T03:48:52Z</dcterms:modified>
</cp:coreProperties>
</file>